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7752" activeTab="4"/>
  </bookViews>
  <sheets>
    <sheet name="понедельник" sheetId="3" r:id="rId1"/>
    <sheet name="вторник" sheetId="4" r:id="rId2"/>
    <sheet name="среда" sheetId="5" r:id="rId3"/>
    <sheet name="четверг" sheetId="6" r:id="rId4"/>
    <sheet name="пятница" sheetId="7" r:id="rId5"/>
  </sheets>
  <definedNames>
    <definedName name="_xlnm.Print_Area" localSheetId="1">вторник!$A$1:$BA$29</definedName>
    <definedName name="_xlnm.Print_Area" localSheetId="0">понедельник!$A$1:$AY$30</definedName>
    <definedName name="_xlnm.Print_Area" localSheetId="4">пятница!$A$1:$BC$32</definedName>
    <definedName name="_xlnm.Print_Area" localSheetId="2">среда!$A$1:$AV$31</definedName>
    <definedName name="_xlnm.Print_Area" localSheetId="3">четверг!$A$1:$AU$29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4" i="5" l="1"/>
  <c r="J35" i="5"/>
  <c r="J36" i="5"/>
  <c r="J37" i="5"/>
  <c r="J33" i="5"/>
  <c r="AT37" i="5" l="1"/>
  <c r="AR37" i="5"/>
  <c r="AP37" i="5"/>
  <c r="AN37" i="5"/>
  <c r="AL37" i="5"/>
  <c r="AJ37" i="5"/>
  <c r="AH37" i="5"/>
  <c r="AF37" i="5"/>
  <c r="AD37" i="5"/>
  <c r="AB37" i="5"/>
  <c r="Z37" i="5"/>
  <c r="X37" i="5"/>
  <c r="V37" i="5"/>
  <c r="T37" i="5"/>
  <c r="R37" i="5"/>
  <c r="P37" i="5"/>
  <c r="N37" i="5"/>
  <c r="L37" i="5"/>
  <c r="H37" i="5"/>
  <c r="F37" i="5"/>
  <c r="D37" i="5"/>
  <c r="AT36" i="5"/>
  <c r="AR36" i="5"/>
  <c r="AP36" i="5"/>
  <c r="AN36" i="5"/>
  <c r="AL36" i="5"/>
  <c r="AJ36" i="5"/>
  <c r="AH36" i="5"/>
  <c r="AF36" i="5"/>
  <c r="AD36" i="5"/>
  <c r="AB36" i="5"/>
  <c r="Z36" i="5"/>
  <c r="X36" i="5"/>
  <c r="V36" i="5"/>
  <c r="T36" i="5"/>
  <c r="R36" i="5"/>
  <c r="P36" i="5"/>
  <c r="N36" i="5"/>
  <c r="L36" i="5"/>
  <c r="H36" i="5"/>
  <c r="F36" i="5"/>
  <c r="D36" i="5"/>
  <c r="AT35" i="5"/>
  <c r="AR35" i="5"/>
  <c r="AP35" i="5"/>
  <c r="AN35" i="5"/>
  <c r="AL35" i="5"/>
  <c r="AJ35" i="5"/>
  <c r="AH35" i="5"/>
  <c r="AF35" i="5"/>
  <c r="AD35" i="5"/>
  <c r="AB35" i="5"/>
  <c r="Z35" i="5"/>
  <c r="X35" i="5"/>
  <c r="V35" i="5"/>
  <c r="T35" i="5"/>
  <c r="R35" i="5"/>
  <c r="P35" i="5"/>
  <c r="N35" i="5"/>
  <c r="L35" i="5"/>
  <c r="H35" i="5"/>
  <c r="F35" i="5"/>
  <c r="D35" i="5"/>
  <c r="AT34" i="5"/>
  <c r="AR34" i="5"/>
  <c r="AP34" i="5"/>
  <c r="AN34" i="5"/>
  <c r="AL34" i="5"/>
  <c r="AJ34" i="5"/>
  <c r="AH34" i="5"/>
  <c r="AF34" i="5"/>
  <c r="AD34" i="5"/>
  <c r="AB34" i="5"/>
  <c r="Z34" i="5"/>
  <c r="X34" i="5"/>
  <c r="V34" i="5"/>
  <c r="T34" i="5"/>
  <c r="R34" i="5"/>
  <c r="P34" i="5"/>
  <c r="N34" i="5"/>
  <c r="L34" i="5"/>
  <c r="H34" i="5"/>
  <c r="F34" i="5"/>
  <c r="D34" i="5"/>
  <c r="AV34" i="5" s="1"/>
  <c r="AT33" i="5"/>
  <c r="AR33" i="5"/>
  <c r="AP33" i="5"/>
  <c r="AN33" i="5"/>
  <c r="AL33" i="5"/>
  <c r="AJ33" i="5"/>
  <c r="AH33" i="5"/>
  <c r="AF33" i="5"/>
  <c r="AD33" i="5"/>
  <c r="AB33" i="5"/>
  <c r="Z33" i="5"/>
  <c r="X33" i="5"/>
  <c r="V33" i="5"/>
  <c r="T33" i="5"/>
  <c r="R33" i="5"/>
  <c r="P33" i="5"/>
  <c r="N33" i="5"/>
  <c r="L33" i="5"/>
  <c r="H33" i="5"/>
  <c r="F33" i="5"/>
  <c r="D33" i="5"/>
  <c r="AV33" i="5" l="1"/>
  <c r="AV35" i="5"/>
  <c r="AV36" i="5"/>
  <c r="AV37" i="5"/>
  <c r="C28" i="7" l="1"/>
  <c r="E28" i="7"/>
  <c r="E30" i="7" s="1"/>
  <c r="G28" i="7"/>
  <c r="G30" i="7" s="1"/>
  <c r="I28" i="7"/>
  <c r="I30" i="7" s="1"/>
  <c r="K28" i="7"/>
  <c r="K30" i="7" s="1"/>
  <c r="M28" i="7"/>
  <c r="M30" i="7" s="1"/>
  <c r="O28" i="7"/>
  <c r="O30" i="7" s="1"/>
  <c r="Q28" i="7"/>
  <c r="Q30" i="7" s="1"/>
  <c r="S28" i="7"/>
  <c r="U28" i="7"/>
  <c r="W28" i="7"/>
  <c r="W30" i="7" s="1"/>
  <c r="Y28" i="7"/>
  <c r="Y30" i="7" s="1"/>
  <c r="AA28" i="7"/>
  <c r="AA30" i="7" s="1"/>
  <c r="AC28" i="7"/>
  <c r="AC30" i="7" s="1"/>
  <c r="AE28" i="7"/>
  <c r="AG28" i="7"/>
  <c r="AG30" i="7" s="1"/>
  <c r="AI28" i="7"/>
  <c r="AI30" i="7" s="1"/>
  <c r="AK28" i="7"/>
  <c r="AK30" i="7" s="1"/>
  <c r="AM28" i="7"/>
  <c r="AM30" i="7" s="1"/>
  <c r="AO28" i="7"/>
  <c r="AO30" i="7" s="1"/>
  <c r="AQ28" i="7"/>
  <c r="AQ30" i="7" s="1"/>
  <c r="AS28" i="7"/>
  <c r="AS30" i="7" s="1"/>
  <c r="AU28" i="7"/>
  <c r="AW28" i="7"/>
  <c r="AW30" i="7" s="1"/>
  <c r="AY28" i="7"/>
  <c r="AY30" i="7" s="1"/>
  <c r="U30" i="7"/>
  <c r="AE30" i="7"/>
  <c r="AU30" i="7"/>
  <c r="AZ7" i="7"/>
  <c r="AZ8" i="7"/>
  <c r="AZ9" i="7"/>
  <c r="AZ10" i="7"/>
  <c r="AZ11" i="7"/>
  <c r="AZ12" i="7"/>
  <c r="AZ13" i="7"/>
  <c r="AZ14" i="7"/>
  <c r="AZ15" i="7"/>
  <c r="AZ16" i="7"/>
  <c r="AZ17" i="7"/>
  <c r="AZ18" i="7"/>
  <c r="AZ19" i="7"/>
  <c r="AZ20" i="7"/>
  <c r="AZ21" i="7"/>
  <c r="AZ22" i="7"/>
  <c r="AZ23" i="7"/>
  <c r="AZ24" i="7"/>
  <c r="AZ25" i="7"/>
  <c r="AZ26" i="7"/>
  <c r="AZ27" i="7"/>
  <c r="AX7" i="7"/>
  <c r="AX8" i="7"/>
  <c r="AX9" i="7"/>
  <c r="AX10" i="7"/>
  <c r="AX11" i="7"/>
  <c r="AX12" i="7"/>
  <c r="AX13" i="7"/>
  <c r="AX14" i="7"/>
  <c r="AX15" i="7"/>
  <c r="AX16" i="7"/>
  <c r="AX17" i="7"/>
  <c r="AX18" i="7"/>
  <c r="AX19" i="7"/>
  <c r="AX20" i="7"/>
  <c r="AX21" i="7"/>
  <c r="AX22" i="7"/>
  <c r="AX23" i="7"/>
  <c r="AX24" i="7"/>
  <c r="AX25" i="7"/>
  <c r="AX26" i="7"/>
  <c r="AX27" i="7"/>
  <c r="AV7" i="7"/>
  <c r="AV8" i="7"/>
  <c r="AV9" i="7"/>
  <c r="AV10" i="7"/>
  <c r="AV11" i="7"/>
  <c r="AV12" i="7"/>
  <c r="AV13" i="7"/>
  <c r="AV14" i="7"/>
  <c r="AV15" i="7"/>
  <c r="AV16" i="7"/>
  <c r="AV17" i="7"/>
  <c r="AV18" i="7"/>
  <c r="AV19" i="7"/>
  <c r="AV20" i="7"/>
  <c r="AV21" i="7"/>
  <c r="AV22" i="7"/>
  <c r="AV23" i="7"/>
  <c r="AV24" i="7"/>
  <c r="AV25" i="7"/>
  <c r="AV26" i="7"/>
  <c r="AV27" i="7"/>
  <c r="AT7" i="7"/>
  <c r="AT8" i="7"/>
  <c r="AT9" i="7"/>
  <c r="AT10" i="7"/>
  <c r="AT11" i="7"/>
  <c r="AT12" i="7"/>
  <c r="AT13" i="7"/>
  <c r="AT14" i="7"/>
  <c r="AT15" i="7"/>
  <c r="AT16" i="7"/>
  <c r="AT17" i="7"/>
  <c r="AT18" i="7"/>
  <c r="AT19" i="7"/>
  <c r="AT20" i="7"/>
  <c r="AT21" i="7"/>
  <c r="AT22" i="7"/>
  <c r="AT23" i="7"/>
  <c r="AT24" i="7"/>
  <c r="AT25" i="7"/>
  <c r="AT26" i="7"/>
  <c r="AT27" i="7"/>
  <c r="AR7" i="7"/>
  <c r="AR8" i="7"/>
  <c r="AR9" i="7"/>
  <c r="AR10" i="7"/>
  <c r="AR11" i="7"/>
  <c r="AR12" i="7"/>
  <c r="AR13" i="7"/>
  <c r="AR14" i="7"/>
  <c r="AR15" i="7"/>
  <c r="AR16" i="7"/>
  <c r="AR17" i="7"/>
  <c r="AR18" i="7"/>
  <c r="AR19" i="7"/>
  <c r="AR20" i="7"/>
  <c r="AR21" i="7"/>
  <c r="AR22" i="7"/>
  <c r="AR23" i="7"/>
  <c r="AR24" i="7"/>
  <c r="AR25" i="7"/>
  <c r="AR26" i="7"/>
  <c r="AR27" i="7"/>
  <c r="AP7" i="7"/>
  <c r="AP8" i="7"/>
  <c r="AP9" i="7"/>
  <c r="AP10" i="7"/>
  <c r="AP11" i="7"/>
  <c r="AP12" i="7"/>
  <c r="AP13" i="7"/>
  <c r="AP14" i="7"/>
  <c r="AP15" i="7"/>
  <c r="AP16" i="7"/>
  <c r="AP17" i="7"/>
  <c r="AP18" i="7"/>
  <c r="AP19" i="7"/>
  <c r="AP20" i="7"/>
  <c r="AP21" i="7"/>
  <c r="AP22" i="7"/>
  <c r="AP23" i="7"/>
  <c r="AP24" i="7"/>
  <c r="AP25" i="7"/>
  <c r="AP26" i="7"/>
  <c r="AP27" i="7"/>
  <c r="AN7" i="7"/>
  <c r="AN8" i="7"/>
  <c r="AN9" i="7"/>
  <c r="AN10" i="7"/>
  <c r="AN11" i="7"/>
  <c r="AN12" i="7"/>
  <c r="AN13" i="7"/>
  <c r="AN14" i="7"/>
  <c r="AN15" i="7"/>
  <c r="AN16" i="7"/>
  <c r="AN17" i="7"/>
  <c r="AN18" i="7"/>
  <c r="AN19" i="7"/>
  <c r="AN20" i="7"/>
  <c r="AN21" i="7"/>
  <c r="AN22" i="7"/>
  <c r="AN23" i="7"/>
  <c r="AN24" i="7"/>
  <c r="AN25" i="7"/>
  <c r="AN26" i="7"/>
  <c r="AN27" i="7"/>
  <c r="AL7" i="7"/>
  <c r="AL8" i="7"/>
  <c r="AL9" i="7"/>
  <c r="AL10" i="7"/>
  <c r="AL11" i="7"/>
  <c r="AL12" i="7"/>
  <c r="AL13" i="7"/>
  <c r="AL14" i="7"/>
  <c r="AL15" i="7"/>
  <c r="AL16" i="7"/>
  <c r="AL17" i="7"/>
  <c r="AL18" i="7"/>
  <c r="AL19" i="7"/>
  <c r="AL20" i="7"/>
  <c r="AL21" i="7"/>
  <c r="AL22" i="7"/>
  <c r="AL23" i="7"/>
  <c r="AL24" i="7"/>
  <c r="AL25" i="7"/>
  <c r="AL26" i="7"/>
  <c r="AL27" i="7"/>
  <c r="AJ7" i="7"/>
  <c r="AJ8" i="7"/>
  <c r="AJ9" i="7"/>
  <c r="AJ10" i="7"/>
  <c r="AJ11" i="7"/>
  <c r="AJ12" i="7"/>
  <c r="AJ13" i="7"/>
  <c r="AJ14" i="7"/>
  <c r="AJ15" i="7"/>
  <c r="AJ16" i="7"/>
  <c r="AJ17" i="7"/>
  <c r="AJ18" i="7"/>
  <c r="AJ19" i="7"/>
  <c r="AJ20" i="7"/>
  <c r="AJ21" i="7"/>
  <c r="AJ22" i="7"/>
  <c r="AJ23" i="7"/>
  <c r="AJ24" i="7"/>
  <c r="AJ25" i="7"/>
  <c r="AJ26" i="7"/>
  <c r="AJ27" i="7"/>
  <c r="AH7" i="7"/>
  <c r="AH8" i="7"/>
  <c r="AH9" i="7"/>
  <c r="AH10" i="7"/>
  <c r="AH11" i="7"/>
  <c r="AH12" i="7"/>
  <c r="AH13" i="7"/>
  <c r="AH14" i="7"/>
  <c r="AH15" i="7"/>
  <c r="AH16" i="7"/>
  <c r="AH17" i="7"/>
  <c r="AH18" i="7"/>
  <c r="AH19" i="7"/>
  <c r="AH20" i="7"/>
  <c r="AH21" i="7"/>
  <c r="AH22" i="7"/>
  <c r="AH23" i="7"/>
  <c r="AH24" i="7"/>
  <c r="AH25" i="7"/>
  <c r="AH26" i="7"/>
  <c r="AH27" i="7"/>
  <c r="AF7" i="7"/>
  <c r="AF8" i="7"/>
  <c r="AF9" i="7"/>
  <c r="AF10" i="7"/>
  <c r="AF11" i="7"/>
  <c r="AF12" i="7"/>
  <c r="AF13" i="7"/>
  <c r="AF14" i="7"/>
  <c r="AF15" i="7"/>
  <c r="AF16" i="7"/>
  <c r="AF17" i="7"/>
  <c r="AF18" i="7"/>
  <c r="AF19" i="7"/>
  <c r="AF20" i="7"/>
  <c r="AF21" i="7"/>
  <c r="AF22" i="7"/>
  <c r="AF23" i="7"/>
  <c r="AF24" i="7"/>
  <c r="AF25" i="7"/>
  <c r="AF26" i="7"/>
  <c r="AF27" i="7"/>
  <c r="AD7" i="7"/>
  <c r="AD8" i="7"/>
  <c r="AD9" i="7"/>
  <c r="AD10" i="7"/>
  <c r="AD11" i="7"/>
  <c r="AD12" i="7"/>
  <c r="AD13" i="7"/>
  <c r="AD14" i="7"/>
  <c r="AD15" i="7"/>
  <c r="AD16" i="7"/>
  <c r="AD17" i="7"/>
  <c r="AD18" i="7"/>
  <c r="AD19" i="7"/>
  <c r="AD20" i="7"/>
  <c r="AD21" i="7"/>
  <c r="AD22" i="7"/>
  <c r="AD23" i="7"/>
  <c r="AD24" i="7"/>
  <c r="AD25" i="7"/>
  <c r="AD26" i="7"/>
  <c r="AD27" i="7"/>
  <c r="AB7" i="7"/>
  <c r="AB8" i="7"/>
  <c r="AB9" i="7"/>
  <c r="AB10" i="7"/>
  <c r="AB11" i="7"/>
  <c r="AB12" i="7"/>
  <c r="AB13" i="7"/>
  <c r="AB14" i="7"/>
  <c r="AB15" i="7"/>
  <c r="AB16" i="7"/>
  <c r="AB17" i="7"/>
  <c r="AB18" i="7"/>
  <c r="AB19" i="7"/>
  <c r="AB20" i="7"/>
  <c r="AB21" i="7"/>
  <c r="AB22" i="7"/>
  <c r="AB23" i="7"/>
  <c r="AB24" i="7"/>
  <c r="AB25" i="7"/>
  <c r="AB26" i="7"/>
  <c r="AB27" i="7"/>
  <c r="Z7" i="7"/>
  <c r="Z8" i="7"/>
  <c r="Z9" i="7"/>
  <c r="Z10" i="7"/>
  <c r="Z11" i="7"/>
  <c r="Z12" i="7"/>
  <c r="Z13" i="7"/>
  <c r="Z14" i="7"/>
  <c r="Z15" i="7"/>
  <c r="Z16" i="7"/>
  <c r="Z17" i="7"/>
  <c r="Z18" i="7"/>
  <c r="Z19" i="7"/>
  <c r="Z20" i="7"/>
  <c r="Z21" i="7"/>
  <c r="Z22" i="7"/>
  <c r="Z23" i="7"/>
  <c r="Z24" i="7"/>
  <c r="Z25" i="7"/>
  <c r="Z26" i="7"/>
  <c r="Z27" i="7"/>
  <c r="X7" i="7"/>
  <c r="X8" i="7"/>
  <c r="X9" i="7"/>
  <c r="X10" i="7"/>
  <c r="X11" i="7"/>
  <c r="X12" i="7"/>
  <c r="X13" i="7"/>
  <c r="X14" i="7"/>
  <c r="X15" i="7"/>
  <c r="X16" i="7"/>
  <c r="X17" i="7"/>
  <c r="X18" i="7"/>
  <c r="X19" i="7"/>
  <c r="X20" i="7"/>
  <c r="X21" i="7"/>
  <c r="X22" i="7"/>
  <c r="X23" i="7"/>
  <c r="X24" i="7"/>
  <c r="X25" i="7"/>
  <c r="X26" i="7"/>
  <c r="X27" i="7"/>
  <c r="V7" i="7"/>
  <c r="V8" i="7"/>
  <c r="V9" i="7"/>
  <c r="V10" i="7"/>
  <c r="V11" i="7"/>
  <c r="V12" i="7"/>
  <c r="V13" i="7"/>
  <c r="V14" i="7"/>
  <c r="V15" i="7"/>
  <c r="V16" i="7"/>
  <c r="V17" i="7"/>
  <c r="V18" i="7"/>
  <c r="V19" i="7"/>
  <c r="V20" i="7"/>
  <c r="V21" i="7"/>
  <c r="V22" i="7"/>
  <c r="V23" i="7"/>
  <c r="V24" i="7"/>
  <c r="V25" i="7"/>
  <c r="V26" i="7"/>
  <c r="V27" i="7"/>
  <c r="T7" i="7"/>
  <c r="T8" i="7"/>
  <c r="T9" i="7"/>
  <c r="T10" i="7"/>
  <c r="T11" i="7"/>
  <c r="T12" i="7"/>
  <c r="T13" i="7"/>
  <c r="T14" i="7"/>
  <c r="T15" i="7"/>
  <c r="T16" i="7"/>
  <c r="T17" i="7"/>
  <c r="T18" i="7"/>
  <c r="T19" i="7"/>
  <c r="T20" i="7"/>
  <c r="T21" i="7"/>
  <c r="T22" i="7"/>
  <c r="T23" i="7"/>
  <c r="T24" i="7"/>
  <c r="T25" i="7"/>
  <c r="T26" i="7"/>
  <c r="T27" i="7"/>
  <c r="R7" i="7"/>
  <c r="R8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P7" i="7"/>
  <c r="P8" i="7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D7" i="7"/>
  <c r="D8" i="7"/>
  <c r="D9" i="7"/>
  <c r="D10" i="7"/>
  <c r="BB10" i="7" s="1"/>
  <c r="D11" i="7"/>
  <c r="D12" i="7"/>
  <c r="D13" i="7"/>
  <c r="D14" i="7"/>
  <c r="BB14" i="7" s="1"/>
  <c r="D15" i="7"/>
  <c r="D16" i="7"/>
  <c r="D17" i="7"/>
  <c r="D18" i="7"/>
  <c r="BB18" i="7" s="1"/>
  <c r="D19" i="7"/>
  <c r="D20" i="7"/>
  <c r="D21" i="7"/>
  <c r="D22" i="7"/>
  <c r="BB22" i="7" s="1"/>
  <c r="D23" i="7"/>
  <c r="D24" i="7"/>
  <c r="D25" i="7"/>
  <c r="D26" i="7"/>
  <c r="BB26" i="7" s="1"/>
  <c r="D27" i="7"/>
  <c r="S30" i="7"/>
  <c r="AJ7" i="6"/>
  <c r="AJ8" i="6"/>
  <c r="AJ9" i="6"/>
  <c r="AJ10" i="6"/>
  <c r="AJ11" i="6"/>
  <c r="AJ12" i="6"/>
  <c r="AJ13" i="6"/>
  <c r="AJ14" i="6"/>
  <c r="AJ15" i="6"/>
  <c r="AJ16" i="6"/>
  <c r="AJ17" i="6"/>
  <c r="AJ18" i="6"/>
  <c r="AJ19" i="6"/>
  <c r="AJ20" i="6"/>
  <c r="AJ21" i="6"/>
  <c r="AJ22" i="6"/>
  <c r="AJ23" i="6"/>
  <c r="AJ24" i="6"/>
  <c r="AJ25" i="6"/>
  <c r="AJ26" i="6"/>
  <c r="AH7" i="6"/>
  <c r="AH8" i="6"/>
  <c r="AH9" i="6"/>
  <c r="AH10" i="6"/>
  <c r="AH11" i="6"/>
  <c r="AH12" i="6"/>
  <c r="AH13" i="6"/>
  <c r="AH14" i="6"/>
  <c r="AH15" i="6"/>
  <c r="AH16" i="6"/>
  <c r="AH17" i="6"/>
  <c r="AH18" i="6"/>
  <c r="AH19" i="6"/>
  <c r="AH20" i="6"/>
  <c r="AH21" i="6"/>
  <c r="AH22" i="6"/>
  <c r="AH23" i="6"/>
  <c r="AH24" i="6"/>
  <c r="AH25" i="6"/>
  <c r="AH26" i="6"/>
  <c r="AF7" i="6"/>
  <c r="AF8" i="6"/>
  <c r="AF9" i="6"/>
  <c r="AF10" i="6"/>
  <c r="AF11" i="6"/>
  <c r="AF12" i="6"/>
  <c r="AF13" i="6"/>
  <c r="AF14" i="6"/>
  <c r="AF15" i="6"/>
  <c r="AF16" i="6"/>
  <c r="AF17" i="6"/>
  <c r="AF18" i="6"/>
  <c r="AF19" i="6"/>
  <c r="AF20" i="6"/>
  <c r="AF21" i="6"/>
  <c r="AF22" i="6"/>
  <c r="AF23" i="6"/>
  <c r="AF24" i="6"/>
  <c r="AF25" i="6"/>
  <c r="AF26" i="6"/>
  <c r="AD7" i="6"/>
  <c r="AD8" i="6"/>
  <c r="AD9" i="6"/>
  <c r="AD10" i="6"/>
  <c r="AD11" i="6"/>
  <c r="AD12" i="6"/>
  <c r="AD13" i="6"/>
  <c r="AD14" i="6"/>
  <c r="AD15" i="6"/>
  <c r="AD16" i="6"/>
  <c r="AD17" i="6"/>
  <c r="AD18" i="6"/>
  <c r="AD19" i="6"/>
  <c r="AD20" i="6"/>
  <c r="AD21" i="6"/>
  <c r="AD22" i="6"/>
  <c r="AD23" i="6"/>
  <c r="AD24" i="6"/>
  <c r="AD25" i="6"/>
  <c r="AD26" i="6"/>
  <c r="AB7" i="6"/>
  <c r="AB8" i="6"/>
  <c r="AB9" i="6"/>
  <c r="AB10" i="6"/>
  <c r="AB11" i="6"/>
  <c r="AB12" i="6"/>
  <c r="AB13" i="6"/>
  <c r="AB14" i="6"/>
  <c r="AB15" i="6"/>
  <c r="AB16" i="6"/>
  <c r="AB17" i="6"/>
  <c r="AB18" i="6"/>
  <c r="AB19" i="6"/>
  <c r="AB20" i="6"/>
  <c r="AB21" i="6"/>
  <c r="AB22" i="6"/>
  <c r="AB23" i="6"/>
  <c r="AB24" i="6"/>
  <c r="AB25" i="6"/>
  <c r="AB26" i="6"/>
  <c r="Z7" i="6"/>
  <c r="Z8" i="6"/>
  <c r="Z9" i="6"/>
  <c r="Z10" i="6"/>
  <c r="Z11" i="6"/>
  <c r="Z12" i="6"/>
  <c r="Z13" i="6"/>
  <c r="Z14" i="6"/>
  <c r="Z15" i="6"/>
  <c r="Z16" i="6"/>
  <c r="Z17" i="6"/>
  <c r="Z18" i="6"/>
  <c r="Z19" i="6"/>
  <c r="Z20" i="6"/>
  <c r="Z21" i="6"/>
  <c r="Z22" i="6"/>
  <c r="Z23" i="6"/>
  <c r="Z24" i="6"/>
  <c r="Z25" i="6"/>
  <c r="Z26" i="6"/>
  <c r="X7" i="6"/>
  <c r="X8" i="6"/>
  <c r="X9" i="6"/>
  <c r="X10" i="6"/>
  <c r="X11" i="6"/>
  <c r="X12" i="6"/>
  <c r="X13" i="6"/>
  <c r="X14" i="6"/>
  <c r="X15" i="6"/>
  <c r="X16" i="6"/>
  <c r="X17" i="6"/>
  <c r="X18" i="6"/>
  <c r="X19" i="6"/>
  <c r="X20" i="6"/>
  <c r="X21" i="6"/>
  <c r="X22" i="6"/>
  <c r="X23" i="6"/>
  <c r="X24" i="6"/>
  <c r="X25" i="6"/>
  <c r="X26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T7" i="6"/>
  <c r="T8" i="6"/>
  <c r="T9" i="6"/>
  <c r="T10" i="6"/>
  <c r="T11" i="6"/>
  <c r="T12" i="6"/>
  <c r="T13" i="6"/>
  <c r="T14" i="6"/>
  <c r="T15" i="6"/>
  <c r="T16" i="6"/>
  <c r="T17" i="6"/>
  <c r="T18" i="6"/>
  <c r="T19" i="6"/>
  <c r="T20" i="6"/>
  <c r="T21" i="6"/>
  <c r="T22" i="6"/>
  <c r="T23" i="6"/>
  <c r="T24" i="6"/>
  <c r="T25" i="6"/>
  <c r="T26" i="6"/>
  <c r="R7" i="6"/>
  <c r="R8" i="6"/>
  <c r="R9" i="6"/>
  <c r="R10" i="6"/>
  <c r="R11" i="6"/>
  <c r="R12" i="6"/>
  <c r="R13" i="6"/>
  <c r="R14" i="6"/>
  <c r="R15" i="6"/>
  <c r="R16" i="6"/>
  <c r="R17" i="6"/>
  <c r="R18" i="6"/>
  <c r="R19" i="6"/>
  <c r="R20" i="6"/>
  <c r="R21" i="6"/>
  <c r="R22" i="6"/>
  <c r="R23" i="6"/>
  <c r="R24" i="6"/>
  <c r="R25" i="6"/>
  <c r="R2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D7" i="6"/>
  <c r="AT7" i="6" s="1"/>
  <c r="D8" i="6"/>
  <c r="D9" i="6"/>
  <c r="D10" i="6"/>
  <c r="D11" i="6"/>
  <c r="AT11" i="6" s="1"/>
  <c r="D12" i="6"/>
  <c r="D13" i="6"/>
  <c r="D14" i="6"/>
  <c r="D15" i="6"/>
  <c r="AT15" i="6" s="1"/>
  <c r="D16" i="6"/>
  <c r="D17" i="6"/>
  <c r="D18" i="6"/>
  <c r="D19" i="6"/>
  <c r="AT19" i="6" s="1"/>
  <c r="D20" i="6"/>
  <c r="D21" i="6"/>
  <c r="D22" i="6"/>
  <c r="D23" i="6"/>
  <c r="AT23" i="6" s="1"/>
  <c r="D24" i="6"/>
  <c r="D25" i="6"/>
  <c r="D26" i="6"/>
  <c r="AD6" i="6"/>
  <c r="E27" i="6"/>
  <c r="G27" i="6"/>
  <c r="G29" i="6" s="1"/>
  <c r="I27" i="6"/>
  <c r="I29" i="6" s="1"/>
  <c r="K27" i="6"/>
  <c r="K29" i="6" s="1"/>
  <c r="M27" i="6"/>
  <c r="M29" i="6" s="1"/>
  <c r="O27" i="6"/>
  <c r="O29" i="6" s="1"/>
  <c r="Q27" i="6"/>
  <c r="Q29" i="6" s="1"/>
  <c r="S27" i="6"/>
  <c r="S29" i="6" s="1"/>
  <c r="U27" i="6"/>
  <c r="U29" i="6" s="1"/>
  <c r="W27" i="6"/>
  <c r="W29" i="6" s="1"/>
  <c r="Y27" i="6"/>
  <c r="Y29" i="6" s="1"/>
  <c r="AA27" i="6"/>
  <c r="AA29" i="6" s="1"/>
  <c r="AC27" i="6"/>
  <c r="AC29" i="6" s="1"/>
  <c r="AE27" i="6"/>
  <c r="AE29" i="6" s="1"/>
  <c r="AG27" i="6"/>
  <c r="AG29" i="6" s="1"/>
  <c r="AI27" i="6"/>
  <c r="AI29" i="6" s="1"/>
  <c r="AK27" i="6"/>
  <c r="AK29" i="6" s="1"/>
  <c r="AM27" i="6"/>
  <c r="AM29" i="6" s="1"/>
  <c r="AO27" i="6"/>
  <c r="AO29" i="6" s="1"/>
  <c r="AQ27" i="6"/>
  <c r="AQ29" i="6" s="1"/>
  <c r="C27" i="6"/>
  <c r="AR7" i="6"/>
  <c r="AR8" i="6"/>
  <c r="AR9" i="6"/>
  <c r="AR10" i="6"/>
  <c r="AR11" i="6"/>
  <c r="AR12" i="6"/>
  <c r="AR13" i="6"/>
  <c r="AR14" i="6"/>
  <c r="AR15" i="6"/>
  <c r="AR16" i="6"/>
  <c r="AR17" i="6"/>
  <c r="AR18" i="6"/>
  <c r="AR19" i="6"/>
  <c r="AR20" i="6"/>
  <c r="AR21" i="6"/>
  <c r="AR22" i="6"/>
  <c r="AR23" i="6"/>
  <c r="AR24" i="6"/>
  <c r="AR25" i="6"/>
  <c r="AR26" i="6"/>
  <c r="AP7" i="6"/>
  <c r="AP8" i="6"/>
  <c r="AP9" i="6"/>
  <c r="AP10" i="6"/>
  <c r="AP11" i="6"/>
  <c r="AP12" i="6"/>
  <c r="AP13" i="6"/>
  <c r="AP14" i="6"/>
  <c r="AP15" i="6"/>
  <c r="AP16" i="6"/>
  <c r="AP17" i="6"/>
  <c r="AP18" i="6"/>
  <c r="AP19" i="6"/>
  <c r="AP20" i="6"/>
  <c r="AP21" i="6"/>
  <c r="AP22" i="6"/>
  <c r="AP23" i="6"/>
  <c r="AP24" i="6"/>
  <c r="AP25" i="6"/>
  <c r="AP26" i="6"/>
  <c r="AN7" i="6"/>
  <c r="AN8" i="6"/>
  <c r="AN9" i="6"/>
  <c r="AN10" i="6"/>
  <c r="AN11" i="6"/>
  <c r="AN12" i="6"/>
  <c r="AN13" i="6"/>
  <c r="AN14" i="6"/>
  <c r="AN15" i="6"/>
  <c r="AN16" i="6"/>
  <c r="AN17" i="6"/>
  <c r="AN18" i="6"/>
  <c r="AN19" i="6"/>
  <c r="AN20" i="6"/>
  <c r="AN21" i="6"/>
  <c r="AN22" i="6"/>
  <c r="AN23" i="6"/>
  <c r="AN24" i="6"/>
  <c r="AN25" i="6"/>
  <c r="AN26" i="6"/>
  <c r="AL7" i="6"/>
  <c r="AL8" i="6"/>
  <c r="AL9" i="6"/>
  <c r="AL10" i="6"/>
  <c r="AL11" i="6"/>
  <c r="AL12" i="6"/>
  <c r="AL13" i="6"/>
  <c r="AL14" i="6"/>
  <c r="AL15" i="6"/>
  <c r="AL16" i="6"/>
  <c r="AL17" i="6"/>
  <c r="AL18" i="6"/>
  <c r="AL19" i="6"/>
  <c r="AL20" i="6"/>
  <c r="AL21" i="6"/>
  <c r="AL22" i="6"/>
  <c r="AL23" i="6"/>
  <c r="AL24" i="6"/>
  <c r="AL25" i="6"/>
  <c r="AL26" i="6"/>
  <c r="AR6" i="5"/>
  <c r="AR7" i="5"/>
  <c r="AR8" i="5"/>
  <c r="AR9" i="5"/>
  <c r="AR10" i="5"/>
  <c r="AR11" i="5"/>
  <c r="AR12" i="5"/>
  <c r="AR13" i="5"/>
  <c r="AR14" i="5"/>
  <c r="AR15" i="5"/>
  <c r="AR16" i="5"/>
  <c r="AR17" i="5"/>
  <c r="AR18" i="5"/>
  <c r="AR19" i="5"/>
  <c r="AR20" i="5"/>
  <c r="AR21" i="5"/>
  <c r="AR22" i="5"/>
  <c r="AR23" i="5"/>
  <c r="AR24" i="5"/>
  <c r="AR25" i="5"/>
  <c r="AR26" i="5"/>
  <c r="AR27" i="5"/>
  <c r="AP26" i="5"/>
  <c r="AP27" i="5"/>
  <c r="AP6" i="5"/>
  <c r="AP7" i="5"/>
  <c r="AP8" i="5"/>
  <c r="AP9" i="5"/>
  <c r="AP10" i="5"/>
  <c r="AP11" i="5"/>
  <c r="AP12" i="5"/>
  <c r="AP13" i="5"/>
  <c r="AP14" i="5"/>
  <c r="AP15" i="5"/>
  <c r="AP16" i="5"/>
  <c r="AP17" i="5"/>
  <c r="AP18" i="5"/>
  <c r="AP19" i="5"/>
  <c r="AP20" i="5"/>
  <c r="AP21" i="5"/>
  <c r="AP22" i="5"/>
  <c r="AP23" i="5"/>
  <c r="AP24" i="5"/>
  <c r="AP25" i="5"/>
  <c r="AN6" i="5"/>
  <c r="AN7" i="5"/>
  <c r="AN8" i="5"/>
  <c r="AN9" i="5"/>
  <c r="AN10" i="5"/>
  <c r="AN11" i="5"/>
  <c r="AN12" i="5"/>
  <c r="AN13" i="5"/>
  <c r="AN14" i="5"/>
  <c r="AN15" i="5"/>
  <c r="AN16" i="5"/>
  <c r="AN17" i="5"/>
  <c r="AN18" i="5"/>
  <c r="AN19" i="5"/>
  <c r="AN20" i="5"/>
  <c r="AN21" i="5"/>
  <c r="AN22" i="5"/>
  <c r="AN23" i="5"/>
  <c r="AN24" i="5"/>
  <c r="AN25" i="5"/>
  <c r="AN26" i="5"/>
  <c r="AN27" i="5"/>
  <c r="AL6" i="5"/>
  <c r="AL7" i="5"/>
  <c r="AL8" i="5"/>
  <c r="AL9" i="5"/>
  <c r="AL10" i="5"/>
  <c r="AL11" i="5"/>
  <c r="AL12" i="5"/>
  <c r="AL13" i="5"/>
  <c r="AL14" i="5"/>
  <c r="AL15" i="5"/>
  <c r="AL16" i="5"/>
  <c r="AL17" i="5"/>
  <c r="AL18" i="5"/>
  <c r="AL19" i="5"/>
  <c r="AL20" i="5"/>
  <c r="AL21" i="5"/>
  <c r="AL22" i="5"/>
  <c r="AL23" i="5"/>
  <c r="AL24" i="5"/>
  <c r="AL25" i="5"/>
  <c r="AL26" i="5"/>
  <c r="AL27" i="5"/>
  <c r="AJ6" i="5"/>
  <c r="AJ7" i="5"/>
  <c r="AJ8" i="5"/>
  <c r="AJ9" i="5"/>
  <c r="AJ10" i="5"/>
  <c r="AJ11" i="5"/>
  <c r="AJ12" i="5"/>
  <c r="AJ13" i="5"/>
  <c r="AJ14" i="5"/>
  <c r="AJ15" i="5"/>
  <c r="AJ16" i="5"/>
  <c r="AJ17" i="5"/>
  <c r="AJ18" i="5"/>
  <c r="AJ19" i="5"/>
  <c r="AJ20" i="5"/>
  <c r="AJ21" i="5"/>
  <c r="AJ22" i="5"/>
  <c r="AJ23" i="5"/>
  <c r="AJ24" i="5"/>
  <c r="AJ25" i="5"/>
  <c r="AJ26" i="5"/>
  <c r="AJ27" i="5"/>
  <c r="AH6" i="5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F6" i="5"/>
  <c r="AF7" i="5"/>
  <c r="AF8" i="5"/>
  <c r="AF9" i="5"/>
  <c r="AF10" i="5"/>
  <c r="AF11" i="5"/>
  <c r="AF12" i="5"/>
  <c r="AF13" i="5"/>
  <c r="AF14" i="5"/>
  <c r="AF15" i="5"/>
  <c r="AF16" i="5"/>
  <c r="AF17" i="5"/>
  <c r="AF18" i="5"/>
  <c r="AF19" i="5"/>
  <c r="AF20" i="5"/>
  <c r="AF21" i="5"/>
  <c r="AF22" i="5"/>
  <c r="AF23" i="5"/>
  <c r="AF24" i="5"/>
  <c r="AF25" i="5"/>
  <c r="AF26" i="5"/>
  <c r="AF27" i="5"/>
  <c r="AD6" i="5"/>
  <c r="AD7" i="5"/>
  <c r="AD8" i="5"/>
  <c r="AD9" i="5"/>
  <c r="AD10" i="5"/>
  <c r="AD11" i="5"/>
  <c r="AD12" i="5"/>
  <c r="AD13" i="5"/>
  <c r="AD14" i="5"/>
  <c r="AD15" i="5"/>
  <c r="AD16" i="5"/>
  <c r="AD17" i="5"/>
  <c r="AD18" i="5"/>
  <c r="AD19" i="5"/>
  <c r="AD20" i="5"/>
  <c r="AD21" i="5"/>
  <c r="AD22" i="5"/>
  <c r="AD23" i="5"/>
  <c r="AD24" i="5"/>
  <c r="AD25" i="5"/>
  <c r="AD26" i="5"/>
  <c r="AD27" i="5"/>
  <c r="AB6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Z6" i="5"/>
  <c r="Z7" i="5"/>
  <c r="Z8" i="5"/>
  <c r="Z9" i="5"/>
  <c r="Z10" i="5"/>
  <c r="Z11" i="5"/>
  <c r="Z12" i="5"/>
  <c r="Z13" i="5"/>
  <c r="Z14" i="5"/>
  <c r="Z15" i="5"/>
  <c r="Z16" i="5"/>
  <c r="Z17" i="5"/>
  <c r="Z18" i="5"/>
  <c r="Z19" i="5"/>
  <c r="Z20" i="5"/>
  <c r="Z21" i="5"/>
  <c r="Z22" i="5"/>
  <c r="Z23" i="5"/>
  <c r="Z24" i="5"/>
  <c r="Z25" i="5"/>
  <c r="Z26" i="5"/>
  <c r="Z27" i="5"/>
  <c r="X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V6" i="5"/>
  <c r="V7" i="5"/>
  <c r="V8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V27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R6" i="5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D6" i="5"/>
  <c r="AT6" i="5" s="1"/>
  <c r="D7" i="5"/>
  <c r="AT7" i="5" s="1"/>
  <c r="D8" i="5"/>
  <c r="AT8" i="5" s="1"/>
  <c r="D9" i="5"/>
  <c r="D10" i="5"/>
  <c r="AT10" i="5" s="1"/>
  <c r="D11" i="5"/>
  <c r="AT11" i="5" s="1"/>
  <c r="D12" i="5"/>
  <c r="AT12" i="5" s="1"/>
  <c r="D13" i="5"/>
  <c r="D14" i="5"/>
  <c r="AT14" i="5" s="1"/>
  <c r="D15" i="5"/>
  <c r="AT15" i="5" s="1"/>
  <c r="D16" i="5"/>
  <c r="AT16" i="5" s="1"/>
  <c r="D17" i="5"/>
  <c r="D18" i="5"/>
  <c r="AT18" i="5" s="1"/>
  <c r="D19" i="5"/>
  <c r="AT19" i="5" s="1"/>
  <c r="D20" i="5"/>
  <c r="AT20" i="5" s="1"/>
  <c r="D21" i="5"/>
  <c r="D22" i="5"/>
  <c r="AT22" i="5" s="1"/>
  <c r="D23" i="5"/>
  <c r="AT23" i="5" s="1"/>
  <c r="D24" i="5"/>
  <c r="AT24" i="5" s="1"/>
  <c r="D25" i="5"/>
  <c r="D26" i="5"/>
  <c r="AT26" i="5" s="1"/>
  <c r="D27" i="5"/>
  <c r="AT27" i="5" s="1"/>
  <c r="H5" i="5"/>
  <c r="R5" i="5"/>
  <c r="AT7" i="4"/>
  <c r="AT8" i="4"/>
  <c r="AT9" i="4"/>
  <c r="AT10" i="4"/>
  <c r="AT11" i="4"/>
  <c r="AT12" i="4"/>
  <c r="AT13" i="4"/>
  <c r="AT14" i="4"/>
  <c r="AT15" i="4"/>
  <c r="AT16" i="4"/>
  <c r="AT17" i="4"/>
  <c r="AT18" i="4"/>
  <c r="AT19" i="4"/>
  <c r="AT20" i="4"/>
  <c r="AT21" i="4"/>
  <c r="AT22" i="4"/>
  <c r="AT23" i="4"/>
  <c r="AT24" i="4"/>
  <c r="AT25" i="4"/>
  <c r="AT26" i="4"/>
  <c r="AR7" i="4"/>
  <c r="AR8" i="4"/>
  <c r="AR9" i="4"/>
  <c r="AR10" i="4"/>
  <c r="AR11" i="4"/>
  <c r="AR12" i="4"/>
  <c r="AR13" i="4"/>
  <c r="AR14" i="4"/>
  <c r="AR15" i="4"/>
  <c r="AR16" i="4"/>
  <c r="AR17" i="4"/>
  <c r="AR18" i="4"/>
  <c r="AR19" i="4"/>
  <c r="AR20" i="4"/>
  <c r="AR21" i="4"/>
  <c r="AR22" i="4"/>
  <c r="AR23" i="4"/>
  <c r="AR24" i="4"/>
  <c r="AR25" i="4"/>
  <c r="AR26" i="4"/>
  <c r="AP7" i="4"/>
  <c r="AP8" i="4"/>
  <c r="AP9" i="4"/>
  <c r="AP10" i="4"/>
  <c r="AP11" i="4"/>
  <c r="AP12" i="4"/>
  <c r="AP13" i="4"/>
  <c r="AP14" i="4"/>
  <c r="AP15" i="4"/>
  <c r="AP16" i="4"/>
  <c r="AP17" i="4"/>
  <c r="AP18" i="4"/>
  <c r="AP19" i="4"/>
  <c r="AP20" i="4"/>
  <c r="AP21" i="4"/>
  <c r="AP22" i="4"/>
  <c r="AP23" i="4"/>
  <c r="AP24" i="4"/>
  <c r="AP25" i="4"/>
  <c r="AP26" i="4"/>
  <c r="AN7" i="4"/>
  <c r="AN8" i="4"/>
  <c r="AN9" i="4"/>
  <c r="AN10" i="4"/>
  <c r="AN11" i="4"/>
  <c r="AN12" i="4"/>
  <c r="AN13" i="4"/>
  <c r="AN14" i="4"/>
  <c r="AN15" i="4"/>
  <c r="AN16" i="4"/>
  <c r="AN17" i="4"/>
  <c r="AN18" i="4"/>
  <c r="AN19" i="4"/>
  <c r="AN20" i="4"/>
  <c r="AN21" i="4"/>
  <c r="AN22" i="4"/>
  <c r="AN23" i="4"/>
  <c r="AN24" i="4"/>
  <c r="AN25" i="4"/>
  <c r="AN26" i="4"/>
  <c r="AL7" i="4"/>
  <c r="AL8" i="4"/>
  <c r="AL9" i="4"/>
  <c r="AL10" i="4"/>
  <c r="AL11" i="4"/>
  <c r="AL12" i="4"/>
  <c r="AL13" i="4"/>
  <c r="AL14" i="4"/>
  <c r="AL15" i="4"/>
  <c r="AL16" i="4"/>
  <c r="AL17" i="4"/>
  <c r="AL18" i="4"/>
  <c r="AL19" i="4"/>
  <c r="AL20" i="4"/>
  <c r="AL21" i="4"/>
  <c r="AL22" i="4"/>
  <c r="AL23" i="4"/>
  <c r="AL24" i="4"/>
  <c r="AL25" i="4"/>
  <c r="AL26" i="4"/>
  <c r="AJ7" i="4"/>
  <c r="AJ8" i="4"/>
  <c r="AJ9" i="4"/>
  <c r="AJ10" i="4"/>
  <c r="AJ11" i="4"/>
  <c r="AJ12" i="4"/>
  <c r="AJ13" i="4"/>
  <c r="AJ14" i="4"/>
  <c r="AJ15" i="4"/>
  <c r="AJ16" i="4"/>
  <c r="AJ17" i="4"/>
  <c r="AJ18" i="4"/>
  <c r="AJ19" i="4"/>
  <c r="AJ20" i="4"/>
  <c r="AJ21" i="4"/>
  <c r="AJ22" i="4"/>
  <c r="AJ23" i="4"/>
  <c r="AJ24" i="4"/>
  <c r="AJ25" i="4"/>
  <c r="AJ26" i="4"/>
  <c r="AH7" i="4"/>
  <c r="AH8" i="4"/>
  <c r="AH9" i="4"/>
  <c r="AH10" i="4"/>
  <c r="AH11" i="4"/>
  <c r="AH12" i="4"/>
  <c r="AH13" i="4"/>
  <c r="AH14" i="4"/>
  <c r="AH15" i="4"/>
  <c r="AH16" i="4"/>
  <c r="AH17" i="4"/>
  <c r="AH18" i="4"/>
  <c r="AH19" i="4"/>
  <c r="AH20" i="4"/>
  <c r="AH21" i="4"/>
  <c r="AH22" i="4"/>
  <c r="AH23" i="4"/>
  <c r="AH24" i="4"/>
  <c r="AH25" i="4"/>
  <c r="AH26" i="4"/>
  <c r="AF7" i="4"/>
  <c r="AF8" i="4"/>
  <c r="AF9" i="4"/>
  <c r="AF10" i="4"/>
  <c r="AF11" i="4"/>
  <c r="AF12" i="4"/>
  <c r="AF13" i="4"/>
  <c r="AF14" i="4"/>
  <c r="AF15" i="4"/>
  <c r="AF16" i="4"/>
  <c r="AF17" i="4"/>
  <c r="AF18" i="4"/>
  <c r="AF19" i="4"/>
  <c r="AF20" i="4"/>
  <c r="AF21" i="4"/>
  <c r="AF22" i="4"/>
  <c r="AF23" i="4"/>
  <c r="AF24" i="4"/>
  <c r="AF25" i="4"/>
  <c r="AF26" i="4"/>
  <c r="AD7" i="4"/>
  <c r="AD8" i="4"/>
  <c r="AD9" i="4"/>
  <c r="AD10" i="4"/>
  <c r="AD11" i="4"/>
  <c r="AD12" i="4"/>
  <c r="AD13" i="4"/>
  <c r="AD14" i="4"/>
  <c r="AD15" i="4"/>
  <c r="AD16" i="4"/>
  <c r="AD17" i="4"/>
  <c r="AD18" i="4"/>
  <c r="AD19" i="4"/>
  <c r="AD20" i="4"/>
  <c r="AD21" i="4"/>
  <c r="AD22" i="4"/>
  <c r="AD23" i="4"/>
  <c r="AD24" i="4"/>
  <c r="AD25" i="4"/>
  <c r="AD26" i="4"/>
  <c r="AB7" i="4"/>
  <c r="AB8" i="4"/>
  <c r="AB9" i="4"/>
  <c r="AB10" i="4"/>
  <c r="AB11" i="4"/>
  <c r="AB12" i="4"/>
  <c r="AB13" i="4"/>
  <c r="AB14" i="4"/>
  <c r="AB15" i="4"/>
  <c r="AB16" i="4"/>
  <c r="AB17" i="4"/>
  <c r="AB18" i="4"/>
  <c r="AB19" i="4"/>
  <c r="AB20" i="4"/>
  <c r="AB21" i="4"/>
  <c r="AB22" i="4"/>
  <c r="AB23" i="4"/>
  <c r="AB24" i="4"/>
  <c r="AB25" i="4"/>
  <c r="AB26" i="4"/>
  <c r="Z7" i="4"/>
  <c r="Z8" i="4"/>
  <c r="Z9" i="4"/>
  <c r="Z10" i="4"/>
  <c r="Z11" i="4"/>
  <c r="Z12" i="4"/>
  <c r="Z13" i="4"/>
  <c r="Z14" i="4"/>
  <c r="Z15" i="4"/>
  <c r="Z16" i="4"/>
  <c r="Z17" i="4"/>
  <c r="Z18" i="4"/>
  <c r="Z19" i="4"/>
  <c r="Z20" i="4"/>
  <c r="Z21" i="4"/>
  <c r="Z22" i="4"/>
  <c r="Z23" i="4"/>
  <c r="Z24" i="4"/>
  <c r="Z25" i="4"/>
  <c r="Z2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V7" i="4"/>
  <c r="V8" i="4"/>
  <c r="V9" i="4"/>
  <c r="V10" i="4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R7" i="4"/>
  <c r="R8" i="4"/>
  <c r="R9" i="4"/>
  <c r="R10" i="4"/>
  <c r="R11" i="4"/>
  <c r="R12" i="4"/>
  <c r="R13" i="4"/>
  <c r="R14" i="4"/>
  <c r="R15" i="4"/>
  <c r="R16" i="4"/>
  <c r="R17" i="4"/>
  <c r="R18" i="4"/>
  <c r="R19" i="4"/>
  <c r="R20" i="4"/>
  <c r="R21" i="4"/>
  <c r="R22" i="4"/>
  <c r="R23" i="4"/>
  <c r="R24" i="4"/>
  <c r="R25" i="4"/>
  <c r="R2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J6" i="4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F7" i="3"/>
  <c r="F8" i="3"/>
  <c r="F9" i="3"/>
  <c r="F10" i="3"/>
  <c r="F11" i="3"/>
  <c r="F12" i="3"/>
  <c r="AX12" i="3" s="1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6" i="3"/>
  <c r="K27" i="4"/>
  <c r="K29" i="4" s="1"/>
  <c r="E28" i="3"/>
  <c r="E30" i="3" s="1"/>
  <c r="M27" i="4"/>
  <c r="M29" i="4" s="1"/>
  <c r="L6" i="4"/>
  <c r="AX27" i="3" l="1"/>
  <c r="AX11" i="3"/>
  <c r="AZ11" i="4"/>
  <c r="AT26" i="6"/>
  <c r="AT22" i="6"/>
  <c r="AT18" i="6"/>
  <c r="AT14" i="6"/>
  <c r="AT10" i="6"/>
  <c r="BB25" i="7"/>
  <c r="BB21" i="7"/>
  <c r="BB17" i="7"/>
  <c r="BB13" i="7"/>
  <c r="BB9" i="7"/>
  <c r="AX22" i="3"/>
  <c r="AZ26" i="4"/>
  <c r="AT25" i="5"/>
  <c r="AT21" i="5"/>
  <c r="AT17" i="5"/>
  <c r="AT13" i="5"/>
  <c r="AT9" i="5"/>
  <c r="AT25" i="6"/>
  <c r="AT21" i="6"/>
  <c r="AT17" i="6"/>
  <c r="AT13" i="6"/>
  <c r="AT9" i="6"/>
  <c r="BB24" i="7"/>
  <c r="BB20" i="7"/>
  <c r="BB16" i="7"/>
  <c r="BB12" i="7"/>
  <c r="BB8" i="7"/>
  <c r="AZ20" i="4"/>
  <c r="AZ12" i="4"/>
  <c r="AX26" i="3"/>
  <c r="AX21" i="3"/>
  <c r="AZ25" i="4"/>
  <c r="AZ21" i="4"/>
  <c r="AT24" i="6"/>
  <c r="AT20" i="6"/>
  <c r="AT16" i="6"/>
  <c r="AT12" i="6"/>
  <c r="AT8" i="6"/>
  <c r="BB27" i="7"/>
  <c r="BB23" i="7"/>
  <c r="BB19" i="7"/>
  <c r="BB15" i="7"/>
  <c r="BB11" i="7"/>
  <c r="BB7" i="7"/>
  <c r="X27" i="6"/>
  <c r="X29" i="6" s="1"/>
  <c r="AD27" i="6"/>
  <c r="AD29" i="6" s="1"/>
  <c r="J27" i="4"/>
  <c r="L27" i="4"/>
  <c r="H6" i="7"/>
  <c r="H28" i="7" s="1"/>
  <c r="H30" i="7" s="1"/>
  <c r="AZ30" i="7" l="1"/>
  <c r="BA30" i="7"/>
  <c r="D6" i="7"/>
  <c r="AB6" i="6"/>
  <c r="AB27" i="6" s="1"/>
  <c r="AB29" i="6" s="1"/>
  <c r="AX7" i="4"/>
  <c r="AX8" i="4"/>
  <c r="AX9" i="4"/>
  <c r="AX10" i="4"/>
  <c r="AX13" i="4"/>
  <c r="AX14" i="4"/>
  <c r="AX15" i="4"/>
  <c r="AX16" i="4"/>
  <c r="AX17" i="4"/>
  <c r="AX18" i="4"/>
  <c r="AX19" i="4"/>
  <c r="AX22" i="4"/>
  <c r="AX23" i="4"/>
  <c r="AX24" i="4"/>
  <c r="AV7" i="4"/>
  <c r="AZ7" i="4" s="1"/>
  <c r="AV8" i="4"/>
  <c r="AZ8" i="4" s="1"/>
  <c r="AV9" i="4"/>
  <c r="AZ9" i="4" s="1"/>
  <c r="AV10" i="4"/>
  <c r="AV13" i="4"/>
  <c r="AZ13" i="4" s="1"/>
  <c r="AV14" i="4"/>
  <c r="AZ14" i="4" s="1"/>
  <c r="AV15" i="4"/>
  <c r="AZ15" i="4" s="1"/>
  <c r="AV16" i="4"/>
  <c r="AV17" i="4"/>
  <c r="AZ17" i="4" s="1"/>
  <c r="AV18" i="4"/>
  <c r="AZ18" i="4" s="1"/>
  <c r="AV19" i="4"/>
  <c r="AZ19" i="4" s="1"/>
  <c r="AV22" i="4"/>
  <c r="AV23" i="4"/>
  <c r="AZ23" i="4" s="1"/>
  <c r="AV24" i="4"/>
  <c r="AZ24" i="4" s="1"/>
  <c r="E27" i="4"/>
  <c r="G27" i="4"/>
  <c r="I27" i="4"/>
  <c r="O27" i="4"/>
  <c r="Q27" i="4"/>
  <c r="S27" i="4"/>
  <c r="U27" i="4"/>
  <c r="W27" i="4"/>
  <c r="Y27" i="4"/>
  <c r="AA27" i="4"/>
  <c r="AC27" i="4"/>
  <c r="AE27" i="4"/>
  <c r="AG27" i="4"/>
  <c r="AI27" i="4"/>
  <c r="AK27" i="4"/>
  <c r="AM27" i="4"/>
  <c r="AO27" i="4"/>
  <c r="AQ27" i="4"/>
  <c r="AS27" i="4"/>
  <c r="AU27" i="4"/>
  <c r="AW27" i="4"/>
  <c r="AY29" i="4"/>
  <c r="I28" i="3"/>
  <c r="K28" i="3"/>
  <c r="M28" i="3"/>
  <c r="O28" i="3"/>
  <c r="Q28" i="3"/>
  <c r="S28" i="3"/>
  <c r="U28" i="3"/>
  <c r="W28" i="3"/>
  <c r="Y28" i="3"/>
  <c r="AA28" i="3"/>
  <c r="AC28" i="3"/>
  <c r="AE28" i="3"/>
  <c r="AG28" i="3"/>
  <c r="AI28" i="3"/>
  <c r="AK28" i="3"/>
  <c r="AM28" i="3"/>
  <c r="AO28" i="3"/>
  <c r="AQ28" i="3"/>
  <c r="AS28" i="3"/>
  <c r="AW28" i="3"/>
  <c r="G28" i="3"/>
  <c r="AV7" i="3"/>
  <c r="AV8" i="3"/>
  <c r="AV9" i="3"/>
  <c r="AV10" i="3"/>
  <c r="AV13" i="3"/>
  <c r="AV14" i="3"/>
  <c r="AV15" i="3"/>
  <c r="AV16" i="3"/>
  <c r="AV17" i="3"/>
  <c r="AV18" i="3"/>
  <c r="AV19" i="3"/>
  <c r="AV20" i="3"/>
  <c r="AV23" i="3"/>
  <c r="AV24" i="3"/>
  <c r="AV25" i="3"/>
  <c r="AT7" i="3"/>
  <c r="AT8" i="3"/>
  <c r="AT9" i="3"/>
  <c r="AT10" i="3"/>
  <c r="AT13" i="3"/>
  <c r="AT14" i="3"/>
  <c r="AT15" i="3"/>
  <c r="AT16" i="3"/>
  <c r="AT17" i="3"/>
  <c r="AT18" i="3"/>
  <c r="AT19" i="3"/>
  <c r="AT20" i="3"/>
  <c r="AT23" i="3"/>
  <c r="AT24" i="3"/>
  <c r="AT25" i="3"/>
  <c r="AT6" i="3"/>
  <c r="AR7" i="3"/>
  <c r="AR8" i="3"/>
  <c r="AR9" i="3"/>
  <c r="AR10" i="3"/>
  <c r="AR13" i="3"/>
  <c r="AR14" i="3"/>
  <c r="AR15" i="3"/>
  <c r="AR16" i="3"/>
  <c r="AR17" i="3"/>
  <c r="AR18" i="3"/>
  <c r="AR19" i="3"/>
  <c r="AR20" i="3"/>
  <c r="AR23" i="3"/>
  <c r="AR24" i="3"/>
  <c r="AR25" i="3"/>
  <c r="AP7" i="3"/>
  <c r="AP8" i="3"/>
  <c r="AP9" i="3"/>
  <c r="AP10" i="3"/>
  <c r="AP13" i="3"/>
  <c r="AP14" i="3"/>
  <c r="AP15" i="3"/>
  <c r="AP16" i="3"/>
  <c r="AP17" i="3"/>
  <c r="AP18" i="3"/>
  <c r="AP19" i="3"/>
  <c r="AP20" i="3"/>
  <c r="AP23" i="3"/>
  <c r="AP24" i="3"/>
  <c r="AP25" i="3"/>
  <c r="AN7" i="3"/>
  <c r="AN8" i="3"/>
  <c r="AN9" i="3"/>
  <c r="AN10" i="3"/>
  <c r="AN13" i="3"/>
  <c r="AN14" i="3"/>
  <c r="AN15" i="3"/>
  <c r="AN16" i="3"/>
  <c r="AN17" i="3"/>
  <c r="AN18" i="3"/>
  <c r="AN19" i="3"/>
  <c r="AN20" i="3"/>
  <c r="AN23" i="3"/>
  <c r="AN24" i="3"/>
  <c r="AN25" i="3"/>
  <c r="AL7" i="3"/>
  <c r="AL8" i="3"/>
  <c r="AL9" i="3"/>
  <c r="AL10" i="3"/>
  <c r="AL13" i="3"/>
  <c r="AL14" i="3"/>
  <c r="AL15" i="3"/>
  <c r="AL16" i="3"/>
  <c r="AL17" i="3"/>
  <c r="AL18" i="3"/>
  <c r="AL19" i="3"/>
  <c r="AL20" i="3"/>
  <c r="AL23" i="3"/>
  <c r="AL24" i="3"/>
  <c r="AL25" i="3"/>
  <c r="AJ7" i="3"/>
  <c r="AJ8" i="3"/>
  <c r="AJ9" i="3"/>
  <c r="AJ10" i="3"/>
  <c r="AJ13" i="3"/>
  <c r="AJ14" i="3"/>
  <c r="AJ15" i="3"/>
  <c r="AJ16" i="3"/>
  <c r="AJ17" i="3"/>
  <c r="AJ18" i="3"/>
  <c r="AJ19" i="3"/>
  <c r="AJ20" i="3"/>
  <c r="AJ23" i="3"/>
  <c r="AJ24" i="3"/>
  <c r="AJ25" i="3"/>
  <c r="AH7" i="3"/>
  <c r="AH8" i="3"/>
  <c r="AH9" i="3"/>
  <c r="AH10" i="3"/>
  <c r="AH13" i="3"/>
  <c r="AH14" i="3"/>
  <c r="AH15" i="3"/>
  <c r="AH16" i="3"/>
  <c r="AH17" i="3"/>
  <c r="AH18" i="3"/>
  <c r="AH19" i="3"/>
  <c r="AH20" i="3"/>
  <c r="AH23" i="3"/>
  <c r="AH24" i="3"/>
  <c r="AH25" i="3"/>
  <c r="AF7" i="3"/>
  <c r="AF8" i="3"/>
  <c r="AF9" i="3"/>
  <c r="AF10" i="3"/>
  <c r="AF13" i="3"/>
  <c r="AF14" i="3"/>
  <c r="AF15" i="3"/>
  <c r="AF16" i="3"/>
  <c r="AF17" i="3"/>
  <c r="AF18" i="3"/>
  <c r="AF19" i="3"/>
  <c r="AF20" i="3"/>
  <c r="AF23" i="3"/>
  <c r="AF24" i="3"/>
  <c r="AF25" i="3"/>
  <c r="AD7" i="3"/>
  <c r="AD8" i="3"/>
  <c r="AD9" i="3"/>
  <c r="AD10" i="3"/>
  <c r="AD13" i="3"/>
  <c r="AD14" i="3"/>
  <c r="AD15" i="3"/>
  <c r="AD16" i="3"/>
  <c r="AD17" i="3"/>
  <c r="AD18" i="3"/>
  <c r="AD19" i="3"/>
  <c r="AD20" i="3"/>
  <c r="AD23" i="3"/>
  <c r="AD24" i="3"/>
  <c r="AD25" i="3"/>
  <c r="AB7" i="3"/>
  <c r="AB8" i="3"/>
  <c r="AB9" i="3"/>
  <c r="AB10" i="3"/>
  <c r="AB13" i="3"/>
  <c r="AB14" i="3"/>
  <c r="AB15" i="3"/>
  <c r="AB16" i="3"/>
  <c r="AB17" i="3"/>
  <c r="AB18" i="3"/>
  <c r="AB19" i="3"/>
  <c r="AB20" i="3"/>
  <c r="AB23" i="3"/>
  <c r="AB24" i="3"/>
  <c r="AB25" i="3"/>
  <c r="Z7" i="3"/>
  <c r="Z8" i="3"/>
  <c r="Z9" i="3"/>
  <c r="Z10" i="3"/>
  <c r="Z13" i="3"/>
  <c r="Z14" i="3"/>
  <c r="Z15" i="3"/>
  <c r="Z16" i="3"/>
  <c r="Z17" i="3"/>
  <c r="Z18" i="3"/>
  <c r="Z19" i="3"/>
  <c r="Z20" i="3"/>
  <c r="Z23" i="3"/>
  <c r="Z24" i="3"/>
  <c r="Z25" i="3"/>
  <c r="X7" i="3"/>
  <c r="X8" i="3"/>
  <c r="X9" i="3"/>
  <c r="X10" i="3"/>
  <c r="X13" i="3"/>
  <c r="X14" i="3"/>
  <c r="X15" i="3"/>
  <c r="X16" i="3"/>
  <c r="X17" i="3"/>
  <c r="X18" i="3"/>
  <c r="X19" i="3"/>
  <c r="X20" i="3"/>
  <c r="X23" i="3"/>
  <c r="X24" i="3"/>
  <c r="X25" i="3"/>
  <c r="V7" i="3"/>
  <c r="V8" i="3"/>
  <c r="V9" i="3"/>
  <c r="V10" i="3"/>
  <c r="V13" i="3"/>
  <c r="V14" i="3"/>
  <c r="V15" i="3"/>
  <c r="V16" i="3"/>
  <c r="V17" i="3"/>
  <c r="V18" i="3"/>
  <c r="V19" i="3"/>
  <c r="V20" i="3"/>
  <c r="V23" i="3"/>
  <c r="V24" i="3"/>
  <c r="V25" i="3"/>
  <c r="R7" i="3"/>
  <c r="R8" i="3"/>
  <c r="R9" i="3"/>
  <c r="R10" i="3"/>
  <c r="R13" i="3"/>
  <c r="R14" i="3"/>
  <c r="R15" i="3"/>
  <c r="R16" i="3"/>
  <c r="R17" i="3"/>
  <c r="R18" i="3"/>
  <c r="R19" i="3"/>
  <c r="R20" i="3"/>
  <c r="R23" i="3"/>
  <c r="R24" i="3"/>
  <c r="R25" i="3"/>
  <c r="P7" i="3"/>
  <c r="P8" i="3"/>
  <c r="P9" i="3"/>
  <c r="P10" i="3"/>
  <c r="P13" i="3"/>
  <c r="P14" i="3"/>
  <c r="P15" i="3"/>
  <c r="P16" i="3"/>
  <c r="P17" i="3"/>
  <c r="P18" i="3"/>
  <c r="P19" i="3"/>
  <c r="P20" i="3"/>
  <c r="P23" i="3"/>
  <c r="P24" i="3"/>
  <c r="P25" i="3"/>
  <c r="N7" i="3"/>
  <c r="N8" i="3"/>
  <c r="N9" i="3"/>
  <c r="N10" i="3"/>
  <c r="N13" i="3"/>
  <c r="N14" i="3"/>
  <c r="N15" i="3"/>
  <c r="N16" i="3"/>
  <c r="N17" i="3"/>
  <c r="N18" i="3"/>
  <c r="N19" i="3"/>
  <c r="N20" i="3"/>
  <c r="N23" i="3"/>
  <c r="N24" i="3"/>
  <c r="N25" i="3"/>
  <c r="L7" i="3"/>
  <c r="AX7" i="3" s="1"/>
  <c r="L8" i="3"/>
  <c r="L9" i="3"/>
  <c r="L10" i="3"/>
  <c r="L13" i="3"/>
  <c r="AX13" i="3" s="1"/>
  <c r="L14" i="3"/>
  <c r="L15" i="3"/>
  <c r="L16" i="3"/>
  <c r="L17" i="3"/>
  <c r="AX17" i="3" s="1"/>
  <c r="L18" i="3"/>
  <c r="L19" i="3"/>
  <c r="L20" i="3"/>
  <c r="L23" i="3"/>
  <c r="AX23" i="3" s="1"/>
  <c r="L24" i="3"/>
  <c r="L25" i="3"/>
  <c r="AX20" i="3" l="1"/>
  <c r="AX10" i="3"/>
  <c r="AX25" i="3"/>
  <c r="AX19" i="3"/>
  <c r="AX15" i="3"/>
  <c r="AX9" i="3"/>
  <c r="AZ22" i="4"/>
  <c r="AZ16" i="4"/>
  <c r="AZ10" i="4"/>
  <c r="AX16" i="3"/>
  <c r="AX24" i="3"/>
  <c r="AX18" i="3"/>
  <c r="AX14" i="3"/>
  <c r="AX8" i="3"/>
  <c r="D28" i="7"/>
  <c r="AI30" i="3"/>
  <c r="AK28" i="5"/>
  <c r="AK30" i="5" s="1"/>
  <c r="AL5" i="5"/>
  <c r="AM28" i="5"/>
  <c r="AM30" i="5" s="1"/>
  <c r="Q28" i="5"/>
  <c r="H6" i="3" l="1"/>
  <c r="AN6" i="7" l="1"/>
  <c r="AN28" i="7" s="1"/>
  <c r="AN30" i="7" s="1"/>
  <c r="AT6" i="7"/>
  <c r="AT28" i="7" s="1"/>
  <c r="AT30" i="7" s="1"/>
  <c r="F6" i="7"/>
  <c r="F28" i="7" l="1"/>
  <c r="F30" i="7" s="1"/>
  <c r="D6" i="6"/>
  <c r="H6" i="6"/>
  <c r="H27" i="6" s="1"/>
  <c r="H29" i="6" s="1"/>
  <c r="D27" i="6" l="1"/>
  <c r="AU30" i="3"/>
  <c r="AZ6" i="7"/>
  <c r="AX6" i="7"/>
  <c r="AX28" i="7" s="1"/>
  <c r="AX30" i="7" s="1"/>
  <c r="AV6" i="7"/>
  <c r="AV28" i="7" s="1"/>
  <c r="AV30" i="7" s="1"/>
  <c r="AR6" i="7"/>
  <c r="AR28" i="7" s="1"/>
  <c r="AR30" i="7" s="1"/>
  <c r="AP6" i="7"/>
  <c r="AP28" i="7" s="1"/>
  <c r="AP30" i="7" s="1"/>
  <c r="AL6" i="7"/>
  <c r="AL28" i="7" s="1"/>
  <c r="AL30" i="7" s="1"/>
  <c r="AJ6" i="7"/>
  <c r="AJ28" i="7" s="1"/>
  <c r="AJ30" i="7" s="1"/>
  <c r="AH6" i="7"/>
  <c r="AH28" i="7" s="1"/>
  <c r="AH30" i="7" s="1"/>
  <c r="AF6" i="7"/>
  <c r="AF28" i="7" s="1"/>
  <c r="AF30" i="7" s="1"/>
  <c r="AD6" i="7"/>
  <c r="AD28" i="7" s="1"/>
  <c r="AD30" i="7" s="1"/>
  <c r="AB6" i="7"/>
  <c r="AB28" i="7" s="1"/>
  <c r="AB30" i="7" s="1"/>
  <c r="Z6" i="7"/>
  <c r="Z28" i="7" s="1"/>
  <c r="Z30" i="7" s="1"/>
  <c r="X6" i="7"/>
  <c r="X28" i="7" s="1"/>
  <c r="X30" i="7" s="1"/>
  <c r="V6" i="7"/>
  <c r="V28" i="7" s="1"/>
  <c r="V30" i="7" s="1"/>
  <c r="T6" i="7"/>
  <c r="T28" i="7" s="1"/>
  <c r="T30" i="7" s="1"/>
  <c r="R6" i="7"/>
  <c r="R28" i="7" s="1"/>
  <c r="R30" i="7" s="1"/>
  <c r="P6" i="7"/>
  <c r="P28" i="7" s="1"/>
  <c r="P30" i="7" s="1"/>
  <c r="N6" i="7"/>
  <c r="N28" i="7" s="1"/>
  <c r="N30" i="7" s="1"/>
  <c r="L6" i="7"/>
  <c r="L28" i="7" s="1"/>
  <c r="L30" i="7" s="1"/>
  <c r="J6" i="7"/>
  <c r="AR6" i="6"/>
  <c r="AP6" i="6"/>
  <c r="AP27" i="6" s="1"/>
  <c r="AP29" i="6" s="1"/>
  <c r="AN6" i="6"/>
  <c r="AN27" i="6" s="1"/>
  <c r="AN29" i="6" s="1"/>
  <c r="AL6" i="6"/>
  <c r="AL27" i="6" s="1"/>
  <c r="AL29" i="6" s="1"/>
  <c r="AJ6" i="6"/>
  <c r="AJ27" i="6" s="1"/>
  <c r="AJ29" i="6" s="1"/>
  <c r="AH6" i="6"/>
  <c r="AH27" i="6" s="1"/>
  <c r="AH29" i="6" s="1"/>
  <c r="AF6" i="6"/>
  <c r="AF27" i="6" s="1"/>
  <c r="AF29" i="6" s="1"/>
  <c r="Z6" i="6"/>
  <c r="Z27" i="6" s="1"/>
  <c r="Z29" i="6" s="1"/>
  <c r="X6" i="6"/>
  <c r="V6" i="6"/>
  <c r="V27" i="6" s="1"/>
  <c r="V29" i="6" s="1"/>
  <c r="T6" i="6"/>
  <c r="T27" i="6" s="1"/>
  <c r="T29" i="6" s="1"/>
  <c r="R6" i="6"/>
  <c r="R27" i="6" s="1"/>
  <c r="R29" i="6" s="1"/>
  <c r="P6" i="6"/>
  <c r="P27" i="6" s="1"/>
  <c r="P29" i="6" s="1"/>
  <c r="N6" i="6"/>
  <c r="N27" i="6" s="1"/>
  <c r="N29" i="6" s="1"/>
  <c r="L6" i="6"/>
  <c r="L27" i="6" s="1"/>
  <c r="L29" i="6" s="1"/>
  <c r="J6" i="6"/>
  <c r="J27" i="6" s="1"/>
  <c r="J29" i="6" s="1"/>
  <c r="F6" i="6"/>
  <c r="F27" i="6" s="1"/>
  <c r="F29" i="6" s="1"/>
  <c r="AS29" i="6"/>
  <c r="E29" i="6"/>
  <c r="AR5" i="5"/>
  <c r="AP5" i="5"/>
  <c r="AN5" i="5"/>
  <c r="AJ5" i="5"/>
  <c r="AH5" i="5"/>
  <c r="AF5" i="5"/>
  <c r="AD5" i="5"/>
  <c r="AB5" i="5"/>
  <c r="Z5" i="5"/>
  <c r="X5" i="5"/>
  <c r="V5" i="5"/>
  <c r="T5" i="5"/>
  <c r="P5" i="5"/>
  <c r="N5" i="5"/>
  <c r="L5" i="5"/>
  <c r="J5" i="5"/>
  <c r="F5" i="5"/>
  <c r="D5" i="5"/>
  <c r="E28" i="5"/>
  <c r="E30" i="5" s="1"/>
  <c r="AS30" i="5"/>
  <c r="AQ28" i="5"/>
  <c r="AQ30" i="5" s="1"/>
  <c r="AO28" i="5"/>
  <c r="AO30" i="5" s="1"/>
  <c r="AI28" i="5"/>
  <c r="AI30" i="5" s="1"/>
  <c r="AG28" i="5"/>
  <c r="AG30" i="5" s="1"/>
  <c r="AE28" i="5"/>
  <c r="AE30" i="5" s="1"/>
  <c r="AC28" i="5"/>
  <c r="AC30" i="5" s="1"/>
  <c r="AA28" i="5"/>
  <c r="AA30" i="5" s="1"/>
  <c r="Y28" i="5"/>
  <c r="Y30" i="5" s="1"/>
  <c r="W28" i="5"/>
  <c r="W30" i="5" s="1"/>
  <c r="U28" i="5"/>
  <c r="U30" i="5" s="1"/>
  <c r="S28" i="5"/>
  <c r="S30" i="5" s="1"/>
  <c r="Q30" i="5"/>
  <c r="O28" i="5"/>
  <c r="O30" i="5" s="1"/>
  <c r="M28" i="5"/>
  <c r="M30" i="5" s="1"/>
  <c r="K28" i="5"/>
  <c r="K30" i="5" s="1"/>
  <c r="I30" i="5"/>
  <c r="G28" i="5"/>
  <c r="G30" i="5" s="1"/>
  <c r="C28" i="5"/>
  <c r="AX6" i="4"/>
  <c r="AX27" i="4" s="1"/>
  <c r="AX29" i="4" s="1"/>
  <c r="AV6" i="4"/>
  <c r="AV27" i="4" s="1"/>
  <c r="AT6" i="4"/>
  <c r="AT27" i="4" s="1"/>
  <c r="AR6" i="4"/>
  <c r="AR27" i="4" s="1"/>
  <c r="AP6" i="4"/>
  <c r="AP27" i="4" s="1"/>
  <c r="AN6" i="4"/>
  <c r="AN27" i="4" s="1"/>
  <c r="AL6" i="4"/>
  <c r="AL27" i="4" s="1"/>
  <c r="AJ6" i="4"/>
  <c r="AJ27" i="4" s="1"/>
  <c r="AH6" i="4"/>
  <c r="AH27" i="4" s="1"/>
  <c r="AF6" i="4"/>
  <c r="AF27" i="4" s="1"/>
  <c r="AD6" i="4"/>
  <c r="AD27" i="4" s="1"/>
  <c r="AB6" i="4"/>
  <c r="AB27" i="4" s="1"/>
  <c r="Z6" i="4"/>
  <c r="Z27" i="4" s="1"/>
  <c r="X6" i="4"/>
  <c r="X27" i="4" s="1"/>
  <c r="V6" i="4"/>
  <c r="V27" i="4" s="1"/>
  <c r="T6" i="4"/>
  <c r="T27" i="4" s="1"/>
  <c r="R6" i="4"/>
  <c r="R27" i="4" s="1"/>
  <c r="P6" i="4"/>
  <c r="P27" i="4" s="1"/>
  <c r="N6" i="4"/>
  <c r="N27" i="4" s="1"/>
  <c r="H6" i="4"/>
  <c r="H27" i="4" s="1"/>
  <c r="F6" i="4"/>
  <c r="F27" i="4" s="1"/>
  <c r="D6" i="4"/>
  <c r="AW29" i="4"/>
  <c r="AU29" i="4"/>
  <c r="AS29" i="4"/>
  <c r="AQ29" i="4"/>
  <c r="AO29" i="4"/>
  <c r="AM29" i="4"/>
  <c r="AK29" i="4"/>
  <c r="AI29" i="4"/>
  <c r="AG29" i="4"/>
  <c r="AE29" i="4"/>
  <c r="AC29" i="4"/>
  <c r="AA29" i="4"/>
  <c r="Y29" i="4"/>
  <c r="W29" i="4"/>
  <c r="U29" i="4"/>
  <c r="S29" i="4"/>
  <c r="Q29" i="4"/>
  <c r="O29" i="4"/>
  <c r="I29" i="4"/>
  <c r="G29" i="4"/>
  <c r="E29" i="4"/>
  <c r="C27" i="4"/>
  <c r="AV6" i="3"/>
  <c r="AR6" i="3"/>
  <c r="AP6" i="3"/>
  <c r="AN6" i="3"/>
  <c r="AL6" i="3"/>
  <c r="AJ6" i="3"/>
  <c r="AH6" i="3"/>
  <c r="AF6" i="3"/>
  <c r="AD6" i="3"/>
  <c r="AB6" i="3"/>
  <c r="Z6" i="3"/>
  <c r="X6" i="3"/>
  <c r="V6" i="3"/>
  <c r="T6" i="3"/>
  <c r="R6" i="3"/>
  <c r="P6" i="3"/>
  <c r="N6" i="3"/>
  <c r="L6" i="3"/>
  <c r="J6" i="3"/>
  <c r="F6" i="3"/>
  <c r="AX6" i="3" s="1"/>
  <c r="Q30" i="3"/>
  <c r="AW30" i="3"/>
  <c r="AS30" i="3"/>
  <c r="AQ30" i="3"/>
  <c r="AO30" i="3"/>
  <c r="AM30" i="3"/>
  <c r="AK30" i="3"/>
  <c r="AG30" i="3"/>
  <c r="AE30" i="3"/>
  <c r="AC30" i="3"/>
  <c r="AA30" i="3"/>
  <c r="Y30" i="3"/>
  <c r="W30" i="3"/>
  <c r="U30" i="3"/>
  <c r="S30" i="3"/>
  <c r="O30" i="3"/>
  <c r="M30" i="3"/>
  <c r="K30" i="3"/>
  <c r="I30" i="3"/>
  <c r="G30" i="3"/>
  <c r="AZ6" i="4" l="1"/>
  <c r="J28" i="7"/>
  <c r="J30" i="7" s="1"/>
  <c r="BB6" i="7"/>
  <c r="AT6" i="6"/>
  <c r="AU29" i="6" s="1"/>
  <c r="AT29" i="6"/>
  <c r="B27" i="6" s="1"/>
  <c r="BA29" i="4"/>
  <c r="BB30" i="7"/>
  <c r="BC30" i="7"/>
  <c r="AT30" i="5"/>
  <c r="B28" i="5" s="1"/>
  <c r="AY30" i="3"/>
  <c r="D27" i="4"/>
  <c r="AZ29" i="4"/>
  <c r="B27" i="4" s="1"/>
  <c r="AX30" i="3"/>
  <c r="AU30" i="5"/>
  <c r="B28" i="7" l="1"/>
  <c r="B33" i="7"/>
  <c r="B34" i="7" s="1"/>
  <c r="B36" i="7" s="1"/>
  <c r="B28" i="3"/>
</calcChain>
</file>

<file path=xl/sharedStrings.xml><?xml version="1.0" encoding="utf-8"?>
<sst xmlns="http://schemas.openxmlformats.org/spreadsheetml/2006/main" count="295" uniqueCount="143">
  <si>
    <t>ХЛЕБ</t>
  </si>
  <si>
    <t>МОЛОКО</t>
  </si>
  <si>
    <t>Наименование и количество продуктов, подлежащих закладке на 1 чел., в г</t>
  </si>
  <si>
    <t>МАСЛО СЛИВОЧНОЕ</t>
  </si>
  <si>
    <t>ЧАЙ</t>
  </si>
  <si>
    <t>КОФЕЙНЫЙ НАПИТОК</t>
  </si>
  <si>
    <t>САХАР</t>
  </si>
  <si>
    <t>КУРИЦА</t>
  </si>
  <si>
    <t>КАРТОФЕЛЬ</t>
  </si>
  <si>
    <t>КАПУСТА</t>
  </si>
  <si>
    <t>МОРКОВЬ</t>
  </si>
  <si>
    <t>ЛУК</t>
  </si>
  <si>
    <t>СВЕКЛА</t>
  </si>
  <si>
    <t>РИС</t>
  </si>
  <si>
    <t>ПШЕНО</t>
  </si>
  <si>
    <t>МЕНЮ</t>
  </si>
  <si>
    <t>ОБЕД</t>
  </si>
  <si>
    <t>ЯСЕЛЬНАЯ ГРУППА</t>
  </si>
  <si>
    <t>СОЛЬ</t>
  </si>
  <si>
    <t xml:space="preserve">СМЕТАНА </t>
  </si>
  <si>
    <t>СУХОФРУКТЫ</t>
  </si>
  <si>
    <t>ПЕЧЕНЬ ГОВЯЖЬЯ</t>
  </si>
  <si>
    <t>МУКА</t>
  </si>
  <si>
    <t>ЯЙЦО В ГРАММАХ</t>
  </si>
  <si>
    <t>МАСЛО РАСТИТЕЛЬНОЕ</t>
  </si>
  <si>
    <t>ЦЕНА</t>
  </si>
  <si>
    <t>понедельник 1 неделя</t>
  </si>
  <si>
    <t>вторник 1 неделя</t>
  </si>
  <si>
    <t>МАКАРОНЫ</t>
  </si>
  <si>
    <t>КЕФИР</t>
  </si>
  <si>
    <t>ГОВЯДИНА</t>
  </si>
  <si>
    <t>СЫР</t>
  </si>
  <si>
    <t xml:space="preserve"> </t>
  </si>
  <si>
    <t>ГОРОХ</t>
  </si>
  <si>
    <t>ШИПОВНИК</t>
  </si>
  <si>
    <t>ФИЛЕ КУРИНОЕ</t>
  </si>
  <si>
    <t>ТОМАТНАЯ ПАСТА</t>
  </si>
  <si>
    <t>МАНКА</t>
  </si>
  <si>
    <t>ГРЕЧНЕВАЯ</t>
  </si>
  <si>
    <t>ГЕРКУЛЕС</t>
  </si>
  <si>
    <t>СОК</t>
  </si>
  <si>
    <t>ТВОРОГ</t>
  </si>
  <si>
    <t>МИНТАЙ</t>
  </si>
  <si>
    <t>ЯЧНЕВАЯ</t>
  </si>
  <si>
    <t>ЯБЛОКО</t>
  </si>
  <si>
    <t>ПЕРЛОВКА</t>
  </si>
  <si>
    <t>ОГУРЦЫ СОЛЕНЫЕ</t>
  </si>
  <si>
    <t>ВОДА</t>
  </si>
  <si>
    <t>ТОМАТ ПАСТА</t>
  </si>
  <si>
    <t>КАКАО</t>
  </si>
  <si>
    <t xml:space="preserve">ХЛЕБ ПШЕН /РЖАН   </t>
  </si>
  <si>
    <t xml:space="preserve">ХЛЕБ ПШЕН /РЖАН  </t>
  </si>
  <si>
    <t xml:space="preserve">ХЛЕБ ПШЕН/РЖАН   </t>
  </si>
  <si>
    <t>ИЗЮМ</t>
  </si>
  <si>
    <t>ПРЯНИКИ</t>
  </si>
  <si>
    <t>ЗАВТРАК 1</t>
  </si>
  <si>
    <t>ДРОЖЖИ</t>
  </si>
  <si>
    <t>КИСЕЛЬ</t>
  </si>
  <si>
    <t>Утверждаю заведующая ДДУ____________</t>
  </si>
  <si>
    <t>среда 1 неделя</t>
  </si>
  <si>
    <t>четверг 1 неделя</t>
  </si>
  <si>
    <t>пятница 1 неделя</t>
  </si>
  <si>
    <t>КРУПА МАННАЯ</t>
  </si>
  <si>
    <t>МАНДАРИН</t>
  </si>
  <si>
    <t>СУХАРИ ПАНИР.</t>
  </si>
  <si>
    <t>МОЛОКО СГУЩ.</t>
  </si>
  <si>
    <t>ВАНИЛИН</t>
  </si>
  <si>
    <t>КУКУРУЗА КОНС.</t>
  </si>
  <si>
    <t>ИКРА КАБАЧКОВАЯ</t>
  </si>
  <si>
    <t>ВЫХОД БЛЮД</t>
  </si>
  <si>
    <t>КАША "ДРУЖБА" ЖИДКАЯ</t>
  </si>
  <si>
    <t>150/3</t>
  </si>
  <si>
    <t>7/15</t>
  </si>
  <si>
    <t xml:space="preserve">КОФЕЙНЫЙ НАПИТОК </t>
  </si>
  <si>
    <t xml:space="preserve">ХЛЕБ ПШЕНИЧНЫЙ С МАСЛОМ </t>
  </si>
  <si>
    <t>Суммарный объем (факт)</t>
  </si>
  <si>
    <t xml:space="preserve">КУКУРУЗА КОНСЕРВИРОВАННАЯ </t>
  </si>
  <si>
    <t xml:space="preserve">ЩИ ИЗ СВ/КАПУСТЫ </t>
  </si>
  <si>
    <t xml:space="preserve">СОУС МОЛОЧНЫЙ </t>
  </si>
  <si>
    <t xml:space="preserve">ОЛАДЬИ ИЗ ПЕЧЕНИ </t>
  </si>
  <si>
    <t xml:space="preserve">КАРТОФЕЛЬ ОТВАРНОЙ </t>
  </si>
  <si>
    <t xml:space="preserve">ПРЯНИКИ </t>
  </si>
  <si>
    <t xml:space="preserve">МОЛОКО </t>
  </si>
  <si>
    <t>8/15</t>
  </si>
  <si>
    <t xml:space="preserve">СУП МОЛОЧНЫЙ С ВЕРМИШЕЛЬЮ   </t>
  </si>
  <si>
    <t xml:space="preserve">ХЛЕБ ПШЕН С СЫРОМ </t>
  </si>
  <si>
    <t xml:space="preserve">КАКАО С МОЛОКОМ </t>
  </si>
  <si>
    <t xml:space="preserve">САЛАТ КАПУСТНЫЙ </t>
  </si>
  <si>
    <t xml:space="preserve">ФРИКАДЕЛЬКИ МЯСНЫЕ </t>
  </si>
  <si>
    <t xml:space="preserve">СВЕКОЛЬНИК </t>
  </si>
  <si>
    <t xml:space="preserve">КАША ГРЕЧНЕВАЯ   </t>
  </si>
  <si>
    <t>КЕФИР С САХАРОМ</t>
  </si>
  <si>
    <t xml:space="preserve">БУЛОЧКА "ДОРОЖНАЯ" </t>
  </si>
  <si>
    <t>КАША ПШЕННАЯ ЖИДКАЯ</t>
  </si>
  <si>
    <t>5/15</t>
  </si>
  <si>
    <t>ЧАЙ С САХАРОМ</t>
  </si>
  <si>
    <t xml:space="preserve">ХЛЕБ ПШЕНС МАСЛОМ </t>
  </si>
  <si>
    <t>40/20</t>
  </si>
  <si>
    <t xml:space="preserve">ИКРА КАБАЧКОВАЯ </t>
  </si>
  <si>
    <t xml:space="preserve">НАПИТОК ИЗ ШИПОВНИКА </t>
  </si>
  <si>
    <t xml:space="preserve">ГУЛЯШ ИЗ КУРИЦЫ </t>
  </si>
  <si>
    <t xml:space="preserve">МАКАРОНЫ ОТВАРНЫЕ </t>
  </si>
  <si>
    <t xml:space="preserve">СУП ГОРОХОВЫЙ </t>
  </si>
  <si>
    <t xml:space="preserve">КИСЕЛЬ </t>
  </si>
  <si>
    <t xml:space="preserve">ОМЛЕТ НАТУРАЛЬНЫЙ </t>
  </si>
  <si>
    <t xml:space="preserve">ПЕЧЕНЬЕ </t>
  </si>
  <si>
    <t>КАША "ГЕРКУЛЕС" ЖИДКАЯ</t>
  </si>
  <si>
    <t>КАША ЯЧНЕВАЯ ВЯЗКАЯ</t>
  </si>
  <si>
    <t xml:space="preserve">КОФЕЙНЫЙ НАПИТОК НА МОЛОКЕ </t>
  </si>
  <si>
    <t xml:space="preserve">ХЛЕБ С МАСЛОМ </t>
  </si>
  <si>
    <t xml:space="preserve">САЛАТ ИЗ СВЕЖЕЙ МОРКОВИ </t>
  </si>
  <si>
    <t xml:space="preserve">РАССОЛЬНИК ЛЕНИНГРАДСКИЙ </t>
  </si>
  <si>
    <t>БИТОЧКИ РЫБНЫЕ</t>
  </si>
  <si>
    <t xml:space="preserve">КАРТОФЕЛЬНОЕ ПЮРЕ </t>
  </si>
  <si>
    <t xml:space="preserve">КОМПОТ ИЗ С/ФР С ВИТ. "С" </t>
  </si>
  <si>
    <t xml:space="preserve">ЧАЙ С САХАРОМ </t>
  </si>
  <si>
    <t xml:space="preserve">САЛАТ ИЗ СВЕКЛЫ </t>
  </si>
  <si>
    <t xml:space="preserve">СУП-ЛАПША ДОМАШНЯЯ </t>
  </si>
  <si>
    <t xml:space="preserve">ЗАПЕКАНКА КАПУСТНАЯ С МЯСОМ </t>
  </si>
  <si>
    <t xml:space="preserve">КОМПОТ ИЗ ИЗЮМА С ВИТ. "С" </t>
  </si>
  <si>
    <t xml:space="preserve">ЗАПЕКАНКА ИЗ ТВОРОГА С МОЛОКОМ СГУЩЕННЫМ </t>
  </si>
  <si>
    <t>Суммарный объем (норма миним.)</t>
  </si>
  <si>
    <t>ЗАВТРАК 2</t>
  </si>
  <si>
    <t>ХЛЕБ РЖАНОЙ, ПШЕНИЧНЫЙ</t>
  </si>
  <si>
    <t>УЖИН</t>
  </si>
  <si>
    <t xml:space="preserve"> ПОЛДНИК</t>
  </si>
  <si>
    <t>НАПИТОК КЛЮКВЕННЫЙ</t>
  </si>
  <si>
    <t>КЛЮКВА</t>
  </si>
  <si>
    <t>ПОЛДНИК</t>
  </si>
  <si>
    <t>120/5</t>
  </si>
  <si>
    <t>ЧАЙ С МОЛОКОМ</t>
  </si>
  <si>
    <t>НАПИТОК ИЗ СМОРОДИНЫ</t>
  </si>
  <si>
    <t>СМОРОДИНА</t>
  </si>
  <si>
    <t>ШАНЕЖКА НАЛИВНАЯ</t>
  </si>
  <si>
    <t>100/30</t>
  </si>
  <si>
    <r>
      <rPr>
        <b/>
        <sz val="11"/>
        <color theme="1"/>
        <rFont val="Calibri"/>
        <family val="2"/>
        <charset val="204"/>
        <scheme val="minor"/>
      </rPr>
      <t>итого:</t>
    </r>
    <r>
      <rPr>
        <sz val="11"/>
        <color theme="1"/>
        <rFont val="Calibri"/>
        <family val="2"/>
        <charset val="204"/>
        <scheme val="minor"/>
      </rPr>
      <t xml:space="preserve"> ЗА 5 ДНЕЙ</t>
    </r>
  </si>
  <si>
    <r>
      <rPr>
        <b/>
        <sz val="11"/>
        <color theme="1"/>
        <rFont val="Calibri"/>
        <family val="2"/>
        <charset val="204"/>
        <scheme val="minor"/>
      </rPr>
      <t xml:space="preserve">итого: </t>
    </r>
    <r>
      <rPr>
        <sz val="11"/>
        <color theme="1"/>
        <rFont val="Calibri"/>
        <family val="2"/>
        <charset val="204"/>
        <scheme val="minor"/>
      </rPr>
      <t>НАЦЕНКА</t>
    </r>
  </si>
  <si>
    <r>
      <t xml:space="preserve">дотац. стоимость: </t>
    </r>
    <r>
      <rPr>
        <sz val="11"/>
        <color theme="1"/>
        <rFont val="Calibri"/>
        <family val="2"/>
        <charset val="204"/>
        <scheme val="minor"/>
      </rPr>
      <t>1 ДЕНЬ</t>
    </r>
  </si>
  <si>
    <r>
      <rPr>
        <b/>
        <sz val="11"/>
        <color theme="1"/>
        <rFont val="Calibri"/>
        <family val="2"/>
        <charset val="204"/>
        <scheme val="minor"/>
      </rPr>
      <t>итого</t>
    </r>
    <r>
      <rPr>
        <sz val="11"/>
        <color theme="1"/>
        <rFont val="Calibri"/>
        <family val="2"/>
        <charset val="204"/>
        <scheme val="minor"/>
      </rPr>
      <t xml:space="preserve">: СР. ЗА 1 ДЕНЬ </t>
    </r>
  </si>
  <si>
    <t>печенье</t>
  </si>
  <si>
    <t>МЕНЮ-ТРЕБОВАНИЕ НА ___________________________2022 ГОД</t>
  </si>
  <si>
    <t>Утверждаю директор школы____________</t>
  </si>
  <si>
    <t>Утверждаю директор____________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</si>
</sst>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\ &quot;₽&quot;"/>
  </numFmts>
  <fonts count="16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color rgb="FFFF000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2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u/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/>
    <xf numFmtId="0" fontId="0" fillId="0" borderId="0" xfId="0" applyBorder="1"/>
    <xf numFmtId="0" fontId="7" fillId="0" borderId="1" xfId="0" applyFont="1" applyBorder="1"/>
    <xf numFmtId="1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/>
    <xf numFmtId="0" fontId="3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textRotation="90"/>
    </xf>
    <xf numFmtId="0" fontId="4" fillId="0" borderId="1" xfId="0" applyFont="1" applyBorder="1" applyAlignment="1">
      <alignment horizontal="center" textRotation="90"/>
    </xf>
    <xf numFmtId="0" fontId="6" fillId="0" borderId="1" xfId="0" applyFont="1" applyBorder="1" applyAlignment="1">
      <alignment horizontal="left" textRotation="90"/>
    </xf>
    <xf numFmtId="0" fontId="5" fillId="0" borderId="0" xfId="0" applyFont="1"/>
    <xf numFmtId="0" fontId="3" fillId="0" borderId="1" xfId="0" applyFont="1" applyBorder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/>
    <xf numFmtId="0" fontId="0" fillId="0" borderId="6" xfId="0" applyFont="1" applyBorder="1" applyAlignment="1">
      <alignment horizontal="center" vertical="center"/>
    </xf>
    <xf numFmtId="0" fontId="0" fillId="0" borderId="12" xfId="0" applyNumberFormat="1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7" xfId="0" applyFont="1" applyBorder="1"/>
    <xf numFmtId="2" fontId="0" fillId="0" borderId="0" xfId="0" applyNumberFormat="1" applyFont="1"/>
    <xf numFmtId="0" fontId="0" fillId="0" borderId="0" xfId="0" applyFont="1"/>
    <xf numFmtId="0" fontId="2" fillId="0" borderId="0" xfId="0" applyFont="1" applyAlignment="1"/>
    <xf numFmtId="0" fontId="1" fillId="0" borderId="0" xfId="0" applyFont="1" applyAlignment="1"/>
    <xf numFmtId="0" fontId="2" fillId="0" borderId="0" xfId="0" applyFont="1"/>
    <xf numFmtId="164" fontId="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11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vertical="center"/>
    </xf>
    <xf numFmtId="2" fontId="0" fillId="0" borderId="1" xfId="0" applyNumberFormat="1" applyFont="1" applyBorder="1" applyAlignment="1">
      <alignment vertical="center"/>
    </xf>
    <xf numFmtId="0" fontId="0" fillId="0" borderId="1" xfId="0" applyNumberFormat="1" applyFont="1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NumberFormat="1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1" fontId="0" fillId="0" borderId="9" xfId="0" applyNumberFormat="1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0" fillId="0" borderId="1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shrinkToFit="1"/>
    </xf>
    <xf numFmtId="2" fontId="0" fillId="0" borderId="7" xfId="0" applyNumberFormat="1" applyFont="1" applyBorder="1" applyAlignment="1">
      <alignment horizontal="center" textRotation="90"/>
    </xf>
    <xf numFmtId="0" fontId="0" fillId="0" borderId="7" xfId="0" applyFont="1" applyBorder="1" applyAlignment="1">
      <alignment horizontal="center" textRotation="90"/>
    </xf>
    <xf numFmtId="0" fontId="0" fillId="0" borderId="13" xfId="0" applyFont="1" applyBorder="1"/>
    <xf numFmtId="164" fontId="0" fillId="0" borderId="13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 shrinkToFit="1"/>
    </xf>
    <xf numFmtId="2" fontId="0" fillId="0" borderId="1" xfId="0" applyNumberFormat="1" applyFont="1" applyBorder="1" applyAlignment="1">
      <alignment horizontal="center" vertical="center"/>
    </xf>
    <xf numFmtId="2" fontId="0" fillId="0" borderId="0" xfId="0" applyNumberFormat="1" applyBorder="1"/>
    <xf numFmtId="2" fontId="0" fillId="0" borderId="7" xfId="0" applyNumberFormat="1" applyFont="1" applyBorder="1" applyAlignment="1">
      <alignment textRotation="90"/>
    </xf>
    <xf numFmtId="2" fontId="0" fillId="0" borderId="7" xfId="0" applyNumberFormat="1" applyFont="1" applyBorder="1"/>
    <xf numFmtId="2" fontId="0" fillId="0" borderId="7" xfId="0" applyNumberFormat="1" applyFont="1" applyBorder="1" applyAlignment="1"/>
    <xf numFmtId="2" fontId="0" fillId="0" borderId="7" xfId="0" applyNumberFormat="1" applyFont="1" applyFill="1" applyBorder="1" applyAlignment="1">
      <alignment horizontal="center" textRotation="90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9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1" fontId="0" fillId="0" borderId="9" xfId="0" applyNumberFormat="1" applyFont="1" applyFill="1" applyBorder="1" applyAlignment="1">
      <alignment vertical="center"/>
    </xf>
    <xf numFmtId="0" fontId="0" fillId="0" borderId="9" xfId="0" applyNumberFormat="1" applyFont="1" applyBorder="1" applyAlignment="1">
      <alignment vertical="center"/>
    </xf>
    <xf numFmtId="0" fontId="2" fillId="0" borderId="0" xfId="0" applyFont="1" applyAlignment="1"/>
    <xf numFmtId="0" fontId="4" fillId="0" borderId="1" xfId="0" applyFont="1" applyFill="1" applyBorder="1" applyAlignment="1">
      <alignment horizontal="center" textRotation="90"/>
    </xf>
    <xf numFmtId="0" fontId="0" fillId="0" borderId="10" xfId="0" applyFont="1" applyFill="1" applyBorder="1" applyAlignment="1">
      <alignment vertical="center"/>
    </xf>
    <xf numFmtId="2" fontId="0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ont="1" applyFill="1" applyBorder="1" applyAlignment="1">
      <alignment horizontal="center"/>
    </xf>
    <xf numFmtId="0" fontId="8" fillId="0" borderId="2" xfId="0" applyFont="1" applyBorder="1" applyAlignment="1">
      <alignment wrapText="1" shrinkToFit="1"/>
    </xf>
    <xf numFmtId="0" fontId="8" fillId="0" borderId="1" xfId="0" applyFont="1" applyBorder="1" applyAlignment="1">
      <alignment wrapText="1" shrinkToFit="1"/>
    </xf>
    <xf numFmtId="0" fontId="0" fillId="0" borderId="9" xfId="0" applyFont="1" applyBorder="1"/>
    <xf numFmtId="0" fontId="0" fillId="0" borderId="1" xfId="0" applyFont="1" applyBorder="1" applyAlignment="1">
      <alignment vertical="center" wrapText="1" shrinkToFit="1"/>
    </xf>
    <xf numFmtId="164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4" fillId="0" borderId="0" xfId="0" applyFont="1"/>
    <xf numFmtId="0" fontId="0" fillId="0" borderId="13" xfId="0" applyFont="1" applyFill="1" applyBorder="1" applyAlignment="1">
      <alignment horizontal="center" vertical="center"/>
    </xf>
    <xf numFmtId="0" fontId="5" fillId="0" borderId="0" xfId="0" applyFont="1" applyFill="1"/>
    <xf numFmtId="2" fontId="0" fillId="0" borderId="1" xfId="0" applyNumberFormat="1" applyFont="1" applyBorder="1" applyAlignment="1">
      <alignment vertical="center" wrapText="1"/>
    </xf>
    <xf numFmtId="0" fontId="0" fillId="0" borderId="13" xfId="0" applyNumberFormat="1" applyFont="1" applyBorder="1" applyAlignment="1">
      <alignment vertical="center"/>
    </xf>
    <xf numFmtId="0" fontId="0" fillId="0" borderId="9" xfId="0" applyNumberFormat="1" applyFont="1" applyFill="1" applyBorder="1" applyAlignment="1">
      <alignment vertical="center"/>
    </xf>
    <xf numFmtId="0" fontId="0" fillId="0" borderId="11" xfId="0" applyNumberFormat="1" applyFont="1" applyBorder="1" applyAlignment="1">
      <alignment vertical="center"/>
    </xf>
    <xf numFmtId="0" fontId="0" fillId="0" borderId="13" xfId="0" applyNumberFormat="1" applyFont="1" applyBorder="1" applyAlignment="1">
      <alignment horizontal="center" vertical="center"/>
    </xf>
    <xf numFmtId="0" fontId="0" fillId="0" borderId="13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shrinkToFi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shrinkToFit="1"/>
    </xf>
    <xf numFmtId="0" fontId="0" fillId="0" borderId="1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vertical="center" wrapText="1"/>
    </xf>
    <xf numFmtId="0" fontId="8" fillId="0" borderId="6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 shrinkToFit="1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/>
    <xf numFmtId="0" fontId="8" fillId="0" borderId="6" xfId="0" applyFont="1" applyBorder="1"/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shrinkToFit="1"/>
    </xf>
    <xf numFmtId="0" fontId="8" fillId="0" borderId="1" xfId="0" applyFont="1" applyBorder="1" applyAlignment="1">
      <alignment horizontal="center" wrapText="1" shrinkToFit="1"/>
    </xf>
    <xf numFmtId="0" fontId="0" fillId="0" borderId="9" xfId="0" applyFont="1" applyBorder="1" applyAlignment="1">
      <alignment horizontal="center"/>
    </xf>
    <xf numFmtId="0" fontId="8" fillId="0" borderId="6" xfId="0" applyFont="1" applyBorder="1" applyAlignment="1">
      <alignment vertical="center" wrapText="1" shrinkToFit="1"/>
    </xf>
    <xf numFmtId="0" fontId="7" fillId="0" borderId="1" xfId="0" applyFont="1" applyBorder="1" applyAlignment="1">
      <alignment horizontal="center"/>
    </xf>
    <xf numFmtId="2" fontId="0" fillId="0" borderId="7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textRotation="90"/>
    </xf>
    <xf numFmtId="0" fontId="0" fillId="0" borderId="14" xfId="0" applyFont="1" applyBorder="1" applyAlignment="1">
      <alignment horizontal="left" vertical="center"/>
    </xf>
    <xf numFmtId="0" fontId="8" fillId="0" borderId="14" xfId="0" applyFont="1" applyBorder="1" applyAlignment="1">
      <alignment vertical="center"/>
    </xf>
    <xf numFmtId="2" fontId="0" fillId="0" borderId="14" xfId="0" applyNumberFormat="1" applyFont="1" applyBorder="1" applyAlignment="1">
      <alignment horizontal="center" vertical="center"/>
    </xf>
    <xf numFmtId="2" fontId="0" fillId="0" borderId="13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7" fillId="0" borderId="14" xfId="0" applyFont="1" applyBorder="1" applyAlignment="1">
      <alignment horizontal="center" vertical="center"/>
    </xf>
    <xf numFmtId="2" fontId="0" fillId="0" borderId="13" xfId="0" applyNumberFormat="1" applyFont="1" applyBorder="1" applyAlignment="1">
      <alignment vertical="center"/>
    </xf>
    <xf numFmtId="165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0" fontId="2" fillId="0" borderId="0" xfId="0" applyFont="1" applyAlignment="1"/>
    <xf numFmtId="2" fontId="0" fillId="0" borderId="12" xfId="0" applyNumberFormat="1" applyFont="1" applyBorder="1" applyAlignment="1">
      <alignment horizontal="center" vertical="center"/>
    </xf>
    <xf numFmtId="2" fontId="0" fillId="0" borderId="13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 wrapText="1" shrinkToFit="1"/>
    </xf>
    <xf numFmtId="0" fontId="2" fillId="0" borderId="0" xfId="0" applyFont="1" applyAlignment="1"/>
    <xf numFmtId="0" fontId="11" fillId="0" borderId="14" xfId="0" applyFont="1" applyBorder="1" applyAlignment="1">
      <alignment horizontal="center" vertical="center"/>
    </xf>
    <xf numFmtId="2" fontId="0" fillId="0" borderId="14" xfId="0" applyNumberFormat="1" applyFont="1" applyBorder="1" applyAlignment="1">
      <alignment vertical="center" wrapText="1"/>
    </xf>
    <xf numFmtId="0" fontId="13" fillId="0" borderId="0" xfId="0" applyFont="1" applyBorder="1" applyAlignment="1"/>
    <xf numFmtId="2" fontId="0" fillId="0" borderId="7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vertical="center" wrapText="1" shrinkToFit="1"/>
    </xf>
    <xf numFmtId="0" fontId="2" fillId="0" borderId="0" xfId="0" applyFont="1" applyAlignment="1"/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0"/>
  <sheetViews>
    <sheetView view="pageBreakPreview" zoomScaleNormal="100" zoomScaleSheetLayoutView="100" workbookViewId="0">
      <selection sqref="A1:I1"/>
    </sheetView>
  </sheetViews>
  <sheetFormatPr defaultRowHeight="14.4" x14ac:dyDescent="0.3"/>
  <cols>
    <col min="1" max="1" width="33" customWidth="1"/>
    <col min="2" max="2" width="8.5546875" style="99" bestFit="1" customWidth="1"/>
    <col min="3" max="3" width="4.109375" customWidth="1"/>
    <col min="4" max="4" width="4.5546875" hidden="1" customWidth="1"/>
    <col min="5" max="5" width="4.109375" customWidth="1"/>
    <col min="6" max="6" width="4.5546875" hidden="1" customWidth="1"/>
    <col min="7" max="7" width="4.109375" customWidth="1"/>
    <col min="8" max="8" width="4.88671875" hidden="1" customWidth="1"/>
    <col min="9" max="9" width="4.109375" customWidth="1"/>
    <col min="10" max="10" width="7.44140625" hidden="1" customWidth="1"/>
    <col min="11" max="11" width="4.109375" customWidth="1"/>
    <col min="12" max="12" width="4.88671875" hidden="1" customWidth="1"/>
    <col min="13" max="13" width="4.109375" customWidth="1"/>
    <col min="14" max="14" width="4.88671875" hidden="1" customWidth="1"/>
    <col min="15" max="15" width="4.109375" customWidth="1"/>
    <col min="16" max="16" width="7.6640625" hidden="1" customWidth="1"/>
    <col min="17" max="17" width="4.109375" customWidth="1"/>
    <col min="18" max="18" width="4.88671875" hidden="1" customWidth="1"/>
    <col min="19" max="19" width="4.109375" customWidth="1"/>
    <col min="20" max="20" width="8.88671875" hidden="1" customWidth="1"/>
    <col min="21" max="21" width="4.109375" customWidth="1"/>
    <col min="22" max="22" width="6.6640625" hidden="1" customWidth="1"/>
    <col min="23" max="23" width="4.109375" customWidth="1"/>
    <col min="24" max="24" width="4.88671875" hidden="1" customWidth="1"/>
    <col min="25" max="25" width="4.109375" customWidth="1"/>
    <col min="26" max="26" width="4.88671875" hidden="1" customWidth="1"/>
    <col min="27" max="27" width="4.109375" customWidth="1"/>
    <col min="28" max="28" width="4.88671875" hidden="1" customWidth="1"/>
    <col min="29" max="29" width="4.109375" customWidth="1"/>
    <col min="30" max="30" width="4.88671875" hidden="1" customWidth="1"/>
    <col min="31" max="31" width="4.109375" customWidth="1"/>
    <col min="32" max="32" width="4.88671875" hidden="1" customWidth="1"/>
    <col min="33" max="33" width="4.109375" customWidth="1"/>
    <col min="34" max="34" width="4.88671875" hidden="1" customWidth="1"/>
    <col min="35" max="35" width="4.109375" customWidth="1"/>
    <col min="36" max="36" width="4.88671875" hidden="1" customWidth="1"/>
    <col min="37" max="37" width="4.109375" customWidth="1"/>
    <col min="38" max="38" width="4.88671875" hidden="1" customWidth="1"/>
    <col min="39" max="39" width="4.109375" customWidth="1"/>
    <col min="40" max="40" width="4.6640625" hidden="1" customWidth="1"/>
    <col min="41" max="41" width="4.109375" customWidth="1"/>
    <col min="42" max="42" width="4.6640625" hidden="1" customWidth="1"/>
    <col min="43" max="43" width="4.109375" customWidth="1"/>
    <col min="44" max="44" width="4.6640625" hidden="1" customWidth="1"/>
    <col min="45" max="45" width="4.109375" customWidth="1"/>
    <col min="46" max="46" width="4.88671875" hidden="1" customWidth="1"/>
    <col min="47" max="47" width="4.109375" customWidth="1"/>
    <col min="48" max="48" width="4.88671875" hidden="1" customWidth="1"/>
    <col min="49" max="49" width="4.109375" customWidth="1"/>
  </cols>
  <sheetData>
    <row r="1" spans="1:51" ht="18" x14ac:dyDescent="0.35">
      <c r="A1" s="146" t="s">
        <v>141</v>
      </c>
      <c r="B1" s="146"/>
      <c r="C1" s="146"/>
      <c r="D1" s="146"/>
      <c r="E1" s="146"/>
      <c r="F1" s="146"/>
      <c r="G1" s="146"/>
      <c r="H1" s="146"/>
      <c r="I1" s="14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N1" s="25"/>
      <c r="AP1" s="25"/>
      <c r="AQ1" s="140"/>
      <c r="AR1" s="25"/>
      <c r="AS1" s="25"/>
      <c r="AT1" s="26"/>
      <c r="AV1" s="6"/>
    </row>
    <row r="2" spans="1:51" ht="18" customHeight="1" x14ac:dyDescent="0.3">
      <c r="A2" s="15" t="s">
        <v>26</v>
      </c>
      <c r="B2" s="150" t="s">
        <v>140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</row>
    <row r="3" spans="1:51" ht="18" customHeight="1" x14ac:dyDescent="0.3">
      <c r="A3" s="14" t="s">
        <v>15</v>
      </c>
      <c r="B3" s="147" t="s">
        <v>2</v>
      </c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9"/>
    </row>
    <row r="4" spans="1:51" ht="119.4" x14ac:dyDescent="0.3">
      <c r="A4" s="9" t="s">
        <v>17</v>
      </c>
      <c r="B4" s="95" t="s">
        <v>69</v>
      </c>
      <c r="C4" s="10" t="s">
        <v>47</v>
      </c>
      <c r="D4" s="10"/>
      <c r="E4" s="125" t="s">
        <v>40</v>
      </c>
      <c r="F4" s="10"/>
      <c r="G4" s="10" t="s">
        <v>0</v>
      </c>
      <c r="H4" s="10"/>
      <c r="I4" s="10" t="s">
        <v>1</v>
      </c>
      <c r="J4" s="10"/>
      <c r="K4" s="10" t="s">
        <v>19</v>
      </c>
      <c r="L4" s="10"/>
      <c r="M4" s="10" t="s">
        <v>54</v>
      </c>
      <c r="N4" s="10"/>
      <c r="O4" s="11" t="s">
        <v>3</v>
      </c>
      <c r="P4" s="11"/>
      <c r="Q4" s="10" t="s">
        <v>24</v>
      </c>
      <c r="R4" s="10"/>
      <c r="S4" s="10" t="s">
        <v>5</v>
      </c>
      <c r="T4" s="10"/>
      <c r="U4" s="125" t="s">
        <v>6</v>
      </c>
      <c r="V4" s="10"/>
      <c r="W4" s="10" t="s">
        <v>21</v>
      </c>
      <c r="X4" s="10"/>
      <c r="Y4" s="10" t="s">
        <v>7</v>
      </c>
      <c r="Z4" s="10"/>
      <c r="AA4" s="10" t="s">
        <v>8</v>
      </c>
      <c r="AB4" s="10"/>
      <c r="AC4" s="10" t="s">
        <v>9</v>
      </c>
      <c r="AD4" s="10"/>
      <c r="AE4" s="10" t="s">
        <v>10</v>
      </c>
      <c r="AF4" s="10"/>
      <c r="AG4" s="10" t="s">
        <v>11</v>
      </c>
      <c r="AH4" s="10"/>
      <c r="AI4" s="10" t="s">
        <v>67</v>
      </c>
      <c r="AJ4" s="10"/>
      <c r="AK4" s="10" t="s">
        <v>14</v>
      </c>
      <c r="AL4" s="10"/>
      <c r="AM4" s="10" t="s">
        <v>13</v>
      </c>
      <c r="AN4" s="10"/>
      <c r="AO4" s="10" t="s">
        <v>22</v>
      </c>
      <c r="AP4" s="10"/>
      <c r="AQ4" s="10" t="s">
        <v>23</v>
      </c>
      <c r="AR4" s="10"/>
      <c r="AS4" s="10" t="s">
        <v>20</v>
      </c>
      <c r="AT4" s="12"/>
      <c r="AU4" s="10" t="s">
        <v>18</v>
      </c>
      <c r="AV4" s="12"/>
      <c r="AW4" s="10" t="s">
        <v>36</v>
      </c>
      <c r="AX4" s="87"/>
      <c r="AY4" s="13"/>
    </row>
    <row r="5" spans="1:51" ht="14.1" customHeight="1" x14ac:dyDescent="0.3">
      <c r="A5" s="29" t="s">
        <v>55</v>
      </c>
      <c r="B5" s="5"/>
      <c r="C5" s="34"/>
      <c r="D5" s="35"/>
      <c r="E5" s="17"/>
      <c r="F5" s="35"/>
      <c r="G5" s="17"/>
      <c r="H5" s="35"/>
      <c r="I5" s="17"/>
      <c r="J5" s="35"/>
      <c r="K5" s="17"/>
      <c r="L5" s="35"/>
      <c r="M5" s="17"/>
      <c r="N5" s="35"/>
      <c r="O5" s="17"/>
      <c r="P5" s="35"/>
      <c r="Q5" s="17"/>
      <c r="R5" s="35"/>
      <c r="S5" s="17"/>
      <c r="T5" s="35"/>
      <c r="U5" s="17"/>
      <c r="V5" s="35"/>
      <c r="W5" s="17"/>
      <c r="X5" s="35"/>
      <c r="Y5" s="17"/>
      <c r="Z5" s="35"/>
      <c r="AA5" s="17"/>
      <c r="AB5" s="35"/>
      <c r="AC5" s="17"/>
      <c r="AD5" s="35"/>
      <c r="AE5" s="17"/>
      <c r="AF5" s="35"/>
      <c r="AG5" s="17"/>
      <c r="AH5" s="35"/>
      <c r="AI5" s="17"/>
      <c r="AJ5" s="35"/>
      <c r="AK5" s="17"/>
      <c r="AL5" s="35"/>
      <c r="AM5" s="17"/>
      <c r="AN5" s="35"/>
      <c r="AO5" s="17"/>
      <c r="AP5" s="35"/>
      <c r="AQ5" s="17"/>
      <c r="AR5" s="35"/>
      <c r="AS5" s="17"/>
      <c r="AT5" s="36"/>
      <c r="AU5" s="5"/>
      <c r="AV5" s="36"/>
      <c r="AW5" s="5"/>
      <c r="AX5" s="23"/>
      <c r="AY5" s="24"/>
    </row>
    <row r="6" spans="1:51" ht="14.1" customHeight="1" x14ac:dyDescent="0.3">
      <c r="A6" s="65" t="s">
        <v>70</v>
      </c>
      <c r="B6" s="102" t="s">
        <v>71</v>
      </c>
      <c r="C6" s="37">
        <v>52</v>
      </c>
      <c r="D6" s="36">
        <f t="shared" ref="D6:D27" si="0">E6*$E$29/1000</f>
        <v>0</v>
      </c>
      <c r="E6" s="17"/>
      <c r="F6" s="36">
        <f t="shared" ref="F6:F27" si="1">G6*$G$29/1000</f>
        <v>0</v>
      </c>
      <c r="G6" s="17"/>
      <c r="H6" s="36">
        <f t="shared" ref="H6:H27" si="2">I6*$I$29/1000</f>
        <v>2.3559999999999999</v>
      </c>
      <c r="I6" s="17">
        <v>76</v>
      </c>
      <c r="J6" s="36">
        <f t="shared" ref="J6:J27" si="3">K6*$K$29/1000</f>
        <v>0</v>
      </c>
      <c r="K6" s="17"/>
      <c r="L6" s="36">
        <f>M6*$M$29/1000</f>
        <v>0</v>
      </c>
      <c r="M6" s="17"/>
      <c r="N6" s="36">
        <f>O6*$O$29/1000</f>
        <v>1.1399999999999999</v>
      </c>
      <c r="O6" s="17">
        <v>3</v>
      </c>
      <c r="P6" s="36">
        <f>Q6*$Q$29/1000</f>
        <v>0</v>
      </c>
      <c r="Q6" s="17"/>
      <c r="R6" s="36">
        <f>S6*$S$29/1000</f>
        <v>0</v>
      </c>
      <c r="S6" s="17"/>
      <c r="T6" s="36">
        <f t="shared" ref="T6:T27" si="4">U6*$U$29/1000</f>
        <v>7.9500000000000001E-2</v>
      </c>
      <c r="U6" s="17">
        <v>3</v>
      </c>
      <c r="V6" s="36">
        <f>W6*$W$29/1000</f>
        <v>0</v>
      </c>
      <c r="W6" s="17"/>
      <c r="X6" s="36">
        <f>Y6*$Y$29/1000</f>
        <v>0</v>
      </c>
      <c r="Y6" s="17"/>
      <c r="Z6" s="36">
        <f>AA6*$AA$29/1000</f>
        <v>0</v>
      </c>
      <c r="AA6" s="17"/>
      <c r="AB6" s="36">
        <f>AC6*$AC$29/1000</f>
        <v>0</v>
      </c>
      <c r="AC6" s="17"/>
      <c r="AD6" s="36">
        <f>AE6*$AE$29/1000</f>
        <v>0</v>
      </c>
      <c r="AE6" s="17"/>
      <c r="AF6" s="36">
        <f>AG6*$AG$29/1000</f>
        <v>0</v>
      </c>
      <c r="AG6" s="17"/>
      <c r="AH6" s="36">
        <f>AI6*$AI$29/1000</f>
        <v>0</v>
      </c>
      <c r="AI6" s="17"/>
      <c r="AJ6" s="36">
        <f>AK6*$AK$29/1000</f>
        <v>0.36</v>
      </c>
      <c r="AK6" s="17">
        <v>8</v>
      </c>
      <c r="AL6" s="36">
        <f>AM6*$AM$29/1000</f>
        <v>0.57630000000000003</v>
      </c>
      <c r="AM6" s="17">
        <v>11.3</v>
      </c>
      <c r="AN6" s="36">
        <f>AO6*$AO$29/1000</f>
        <v>0</v>
      </c>
      <c r="AO6" s="17"/>
      <c r="AP6" s="36">
        <f>AQ6*$AQ$29/1000</f>
        <v>0</v>
      </c>
      <c r="AQ6" s="17"/>
      <c r="AR6" s="36">
        <f>AS6*$AS$29/1000</f>
        <v>0</v>
      </c>
      <c r="AS6" s="17"/>
      <c r="AT6" s="36">
        <f>AU6*$AU$29/1000</f>
        <v>0</v>
      </c>
      <c r="AU6" s="5"/>
      <c r="AV6" s="36">
        <f>AW6*$AW$29/1000</f>
        <v>0</v>
      </c>
      <c r="AW6" s="5"/>
      <c r="AX6" s="23">
        <f>F6+H6+J6+L6+N6+P6+R6+T6+V6+X6+Z6+AB6+AD6+AF6+AH6+AJ6+AL6+AN6+AP6+AR6+AV6+AT6+D6</f>
        <v>4.5117999999999991</v>
      </c>
      <c r="AY6" s="24"/>
    </row>
    <row r="7" spans="1:51" ht="14.1" customHeight="1" x14ac:dyDescent="0.3">
      <c r="A7" s="94" t="s">
        <v>73</v>
      </c>
      <c r="B7" s="97">
        <v>180</v>
      </c>
      <c r="C7" s="37">
        <v>108</v>
      </c>
      <c r="D7" s="36">
        <f t="shared" si="0"/>
        <v>0</v>
      </c>
      <c r="E7" s="17"/>
      <c r="F7" s="36">
        <f t="shared" si="1"/>
        <v>0</v>
      </c>
      <c r="G7" s="17"/>
      <c r="H7" s="36">
        <f t="shared" si="2"/>
        <v>2.79</v>
      </c>
      <c r="I7" s="17">
        <v>90</v>
      </c>
      <c r="J7" s="36">
        <f t="shared" si="3"/>
        <v>0</v>
      </c>
      <c r="K7" s="17"/>
      <c r="L7" s="36">
        <f>M7*$M$29/1000</f>
        <v>0</v>
      </c>
      <c r="M7" s="17"/>
      <c r="N7" s="36">
        <f>O7*$O$29/1000</f>
        <v>0</v>
      </c>
      <c r="O7" s="17"/>
      <c r="P7" s="36">
        <f>Q7*$Q$29/1000</f>
        <v>0</v>
      </c>
      <c r="Q7" s="17"/>
      <c r="R7" s="36">
        <f>S7*$S$29/1000</f>
        <v>0.72</v>
      </c>
      <c r="S7" s="17">
        <v>1.8</v>
      </c>
      <c r="T7" s="36">
        <f t="shared" si="4"/>
        <v>0.23849999999999999</v>
      </c>
      <c r="U7" s="17">
        <v>9</v>
      </c>
      <c r="V7" s="36">
        <f>W7*$W$29/1000</f>
        <v>0</v>
      </c>
      <c r="W7" s="17"/>
      <c r="X7" s="36">
        <f>Y7*$Y$29/1000</f>
        <v>0</v>
      </c>
      <c r="Y7" s="17"/>
      <c r="Z7" s="36">
        <f>AA7*$AA$29/1000</f>
        <v>0</v>
      </c>
      <c r="AA7" s="17"/>
      <c r="AB7" s="36">
        <f>AC7*$AC$29/1000</f>
        <v>0</v>
      </c>
      <c r="AC7" s="17"/>
      <c r="AD7" s="36">
        <f>AE7*$AE$29/1000</f>
        <v>0</v>
      </c>
      <c r="AE7" s="17"/>
      <c r="AF7" s="36">
        <f>AG7*$AG$29/1000</f>
        <v>0</v>
      </c>
      <c r="AG7" s="17"/>
      <c r="AH7" s="36">
        <f>AI7*$AI$29/1000</f>
        <v>0</v>
      </c>
      <c r="AI7" s="17"/>
      <c r="AJ7" s="36">
        <f>AK7*$AK$29/1000</f>
        <v>0</v>
      </c>
      <c r="AK7" s="17"/>
      <c r="AL7" s="36">
        <f>AM7*$AM$29/1000</f>
        <v>0</v>
      </c>
      <c r="AM7" s="17"/>
      <c r="AN7" s="36">
        <f>AO7*$AO$29/1000</f>
        <v>0</v>
      </c>
      <c r="AO7" s="17"/>
      <c r="AP7" s="36">
        <f>AQ7*$AQ$29/1000</f>
        <v>0</v>
      </c>
      <c r="AQ7" s="17"/>
      <c r="AR7" s="36">
        <f>AS7*$AS$29/1000</f>
        <v>0</v>
      </c>
      <c r="AS7" s="17"/>
      <c r="AT7" s="36">
        <f>AU7*$AU$29/1000</f>
        <v>0</v>
      </c>
      <c r="AU7" s="5"/>
      <c r="AV7" s="36">
        <f>AW7*$AW$29/1000</f>
        <v>0</v>
      </c>
      <c r="AW7" s="5"/>
      <c r="AX7" s="23">
        <f t="shared" ref="AX7:AX27" si="5">F7+H7+J7+L7+N7+P7+R7+T7+V7+X7+Z7+AB7+AD7+AF7+AH7+AJ7+AL7+AN7+AP7+AR7+AV7+AT7+D7</f>
        <v>3.7484999999999999</v>
      </c>
      <c r="AY7" s="24"/>
    </row>
    <row r="8" spans="1:51" ht="14.1" customHeight="1" x14ac:dyDescent="0.3">
      <c r="A8" s="66" t="s">
        <v>74</v>
      </c>
      <c r="B8" s="124" t="s">
        <v>72</v>
      </c>
      <c r="C8" s="35"/>
      <c r="D8" s="36">
        <f t="shared" si="0"/>
        <v>0</v>
      </c>
      <c r="E8" s="17"/>
      <c r="F8" s="36">
        <f t="shared" si="1"/>
        <v>0.375</v>
      </c>
      <c r="G8" s="17">
        <v>15</v>
      </c>
      <c r="H8" s="36">
        <f t="shared" si="2"/>
        <v>0</v>
      </c>
      <c r="I8" s="17"/>
      <c r="J8" s="36">
        <f t="shared" si="3"/>
        <v>0</v>
      </c>
      <c r="K8" s="17"/>
      <c r="L8" s="36">
        <f>M8*$M$29/1000</f>
        <v>0</v>
      </c>
      <c r="M8" s="17"/>
      <c r="N8" s="36">
        <f>O8*$O$29/1000</f>
        <v>2.66</v>
      </c>
      <c r="O8" s="17">
        <v>7</v>
      </c>
      <c r="P8" s="36">
        <f>Q8*$Q$29/1000</f>
        <v>0</v>
      </c>
      <c r="Q8" s="17"/>
      <c r="R8" s="36">
        <f>S8*$S$29/1000</f>
        <v>0</v>
      </c>
      <c r="S8" s="17"/>
      <c r="T8" s="36">
        <f t="shared" si="4"/>
        <v>0</v>
      </c>
      <c r="U8" s="17"/>
      <c r="V8" s="36">
        <f>W8*$W$29/1000</f>
        <v>0</v>
      </c>
      <c r="W8" s="17"/>
      <c r="X8" s="36">
        <f>Y8*$Y$29/1000</f>
        <v>0</v>
      </c>
      <c r="Y8" s="17"/>
      <c r="Z8" s="36">
        <f>AA8*$AA$29/1000</f>
        <v>0</v>
      </c>
      <c r="AA8" s="17"/>
      <c r="AB8" s="36">
        <f>AC8*$AC$29/1000</f>
        <v>0</v>
      </c>
      <c r="AC8" s="17"/>
      <c r="AD8" s="36">
        <f>AE8*$AE$29/1000</f>
        <v>0</v>
      </c>
      <c r="AE8" s="17"/>
      <c r="AF8" s="36">
        <f>AG8*$AG$29/1000</f>
        <v>0</v>
      </c>
      <c r="AG8" s="17"/>
      <c r="AH8" s="36">
        <f>AI8*$AI$29/1000</f>
        <v>0</v>
      </c>
      <c r="AI8" s="17"/>
      <c r="AJ8" s="36">
        <f>AK8*$AK$29/1000</f>
        <v>0</v>
      </c>
      <c r="AK8" s="17"/>
      <c r="AL8" s="36">
        <f>AM8*$AM$29/1000</f>
        <v>0</v>
      </c>
      <c r="AM8" s="17"/>
      <c r="AN8" s="36">
        <f>AO8*$AO$29/1000</f>
        <v>0</v>
      </c>
      <c r="AO8" s="17"/>
      <c r="AP8" s="36">
        <f>AQ8*$AQ$29/1000</f>
        <v>0</v>
      </c>
      <c r="AQ8" s="17"/>
      <c r="AR8" s="36">
        <f>AS8*$AS$29/1000</f>
        <v>0</v>
      </c>
      <c r="AS8" s="17"/>
      <c r="AT8" s="36">
        <f>AU8*$AU$29/1000</f>
        <v>0</v>
      </c>
      <c r="AU8" s="5"/>
      <c r="AV8" s="36">
        <f>AW8*$AW$29/1000</f>
        <v>0</v>
      </c>
      <c r="AW8" s="5"/>
      <c r="AX8" s="23">
        <f t="shared" si="5"/>
        <v>3.0350000000000001</v>
      </c>
      <c r="AY8" s="24"/>
    </row>
    <row r="9" spans="1:51" ht="14.1" customHeight="1" x14ac:dyDescent="0.3">
      <c r="A9" s="121" t="s">
        <v>75</v>
      </c>
      <c r="B9" s="5">
        <v>355</v>
      </c>
      <c r="C9" s="35"/>
      <c r="D9" s="36">
        <f t="shared" si="0"/>
        <v>0</v>
      </c>
      <c r="E9" s="17"/>
      <c r="F9" s="36">
        <f t="shared" si="1"/>
        <v>0</v>
      </c>
      <c r="G9" s="17"/>
      <c r="H9" s="36">
        <f t="shared" si="2"/>
        <v>0</v>
      </c>
      <c r="I9" s="17"/>
      <c r="J9" s="36">
        <f t="shared" si="3"/>
        <v>0</v>
      </c>
      <c r="K9" s="17"/>
      <c r="L9" s="36">
        <f>M9*$M$29/1000</f>
        <v>0</v>
      </c>
      <c r="M9" s="17"/>
      <c r="N9" s="36">
        <f>O9*$O$29/1000</f>
        <v>0</v>
      </c>
      <c r="O9" s="17"/>
      <c r="P9" s="36">
        <f>Q9*$Q$29/1000</f>
        <v>0</v>
      </c>
      <c r="Q9" s="17"/>
      <c r="R9" s="36">
        <f>S9*$S$29/1000</f>
        <v>0</v>
      </c>
      <c r="S9" s="17"/>
      <c r="T9" s="36">
        <f t="shared" si="4"/>
        <v>0</v>
      </c>
      <c r="U9" s="17"/>
      <c r="V9" s="36">
        <f>W9*$W$29/1000</f>
        <v>0</v>
      </c>
      <c r="W9" s="17"/>
      <c r="X9" s="36">
        <f>Y9*$Y$29/1000</f>
        <v>0</v>
      </c>
      <c r="Y9" s="17"/>
      <c r="Z9" s="36">
        <f>AA9*$AA$29/1000</f>
        <v>0</v>
      </c>
      <c r="AA9" s="17"/>
      <c r="AB9" s="36">
        <f>AC9*$AC$29/1000</f>
        <v>0</v>
      </c>
      <c r="AC9" s="17"/>
      <c r="AD9" s="36">
        <f>AE9*$AE$29/1000</f>
        <v>0</v>
      </c>
      <c r="AE9" s="17"/>
      <c r="AF9" s="36">
        <f>AG9*$AG$29/1000</f>
        <v>0</v>
      </c>
      <c r="AG9" s="17"/>
      <c r="AH9" s="36">
        <f>AI9*$AI$29/1000</f>
        <v>0</v>
      </c>
      <c r="AI9" s="17"/>
      <c r="AJ9" s="36">
        <f>AK9*$AK$29/1000</f>
        <v>0</v>
      </c>
      <c r="AK9" s="17"/>
      <c r="AL9" s="36">
        <f>AM9*$AM$29/1000</f>
        <v>0</v>
      </c>
      <c r="AM9" s="17"/>
      <c r="AN9" s="36">
        <f>AO9*$AO$29/1000</f>
        <v>0</v>
      </c>
      <c r="AO9" s="17"/>
      <c r="AP9" s="36">
        <f>AQ9*$AQ$29/1000</f>
        <v>0</v>
      </c>
      <c r="AQ9" s="17"/>
      <c r="AR9" s="36">
        <f>AS9*$AS$29/1000</f>
        <v>0</v>
      </c>
      <c r="AS9" s="17"/>
      <c r="AT9" s="36">
        <f>AU9*$AU$29/1000</f>
        <v>0</v>
      </c>
      <c r="AU9" s="5"/>
      <c r="AV9" s="36">
        <f>AW9*$AW$29/1000</f>
        <v>0</v>
      </c>
      <c r="AW9" s="5"/>
      <c r="AX9" s="23">
        <f t="shared" si="5"/>
        <v>0</v>
      </c>
      <c r="AY9" s="24"/>
    </row>
    <row r="10" spans="1:51" ht="14.1" customHeight="1" x14ac:dyDescent="0.3">
      <c r="A10" s="121" t="s">
        <v>121</v>
      </c>
      <c r="B10" s="5">
        <v>350</v>
      </c>
      <c r="C10" s="35"/>
      <c r="D10" s="36">
        <f t="shared" si="0"/>
        <v>0</v>
      </c>
      <c r="E10" s="17"/>
      <c r="F10" s="36">
        <f t="shared" si="1"/>
        <v>0</v>
      </c>
      <c r="G10" s="17"/>
      <c r="H10" s="36">
        <f t="shared" si="2"/>
        <v>0</v>
      </c>
      <c r="I10" s="17"/>
      <c r="J10" s="36">
        <f t="shared" si="3"/>
        <v>0</v>
      </c>
      <c r="K10" s="17"/>
      <c r="L10" s="36">
        <f>M10*$M$29/1000</f>
        <v>0</v>
      </c>
      <c r="M10" s="17"/>
      <c r="N10" s="36">
        <f>O10*$O$29/1000</f>
        <v>0</v>
      </c>
      <c r="O10" s="17"/>
      <c r="P10" s="36">
        <f>Q10*$Q$29/1000</f>
        <v>0</v>
      </c>
      <c r="Q10" s="17"/>
      <c r="R10" s="36">
        <f>S10*$S$29/1000</f>
        <v>0</v>
      </c>
      <c r="S10" s="17"/>
      <c r="T10" s="36">
        <f t="shared" si="4"/>
        <v>0</v>
      </c>
      <c r="U10" s="17"/>
      <c r="V10" s="36">
        <f>W10*$W$29/1000</f>
        <v>0</v>
      </c>
      <c r="W10" s="17"/>
      <c r="X10" s="36">
        <f>Y10*$Y$29/1000</f>
        <v>0</v>
      </c>
      <c r="Y10" s="17"/>
      <c r="Z10" s="36">
        <f>AA10*$AA$29/1000</f>
        <v>0</v>
      </c>
      <c r="AA10" s="17"/>
      <c r="AB10" s="36">
        <f>AC10*$AC$29/1000</f>
        <v>0</v>
      </c>
      <c r="AC10" s="17"/>
      <c r="AD10" s="36">
        <f>AE10*$AE$29/1000</f>
        <v>0</v>
      </c>
      <c r="AE10" s="17"/>
      <c r="AF10" s="36">
        <f>AG10*$AG$29/1000</f>
        <v>0</v>
      </c>
      <c r="AG10" s="17"/>
      <c r="AH10" s="36">
        <f>AI10*$AI$29/1000</f>
        <v>0</v>
      </c>
      <c r="AI10" s="17"/>
      <c r="AJ10" s="36">
        <f>AK10*$AK$29/1000</f>
        <v>0</v>
      </c>
      <c r="AK10" s="17"/>
      <c r="AL10" s="36">
        <f>AM10*$AM$29/1000</f>
        <v>0</v>
      </c>
      <c r="AM10" s="17"/>
      <c r="AN10" s="36">
        <f>AO10*$AO$29/1000</f>
        <v>0</v>
      </c>
      <c r="AO10" s="17"/>
      <c r="AP10" s="36">
        <f>AQ10*$AQ$29/1000</f>
        <v>0</v>
      </c>
      <c r="AQ10" s="17"/>
      <c r="AR10" s="36">
        <f>AS10*$AS$29/1000</f>
        <v>0</v>
      </c>
      <c r="AS10" s="17"/>
      <c r="AT10" s="36">
        <f>AU10*$AU$29/1000</f>
        <v>0</v>
      </c>
      <c r="AU10" s="5"/>
      <c r="AV10" s="36">
        <f>AW10*$AW$29/1000</f>
        <v>0</v>
      </c>
      <c r="AW10" s="5"/>
      <c r="AX10" s="23">
        <f t="shared" si="5"/>
        <v>0</v>
      </c>
      <c r="AY10" s="24"/>
    </row>
    <row r="11" spans="1:51" ht="14.1" customHeight="1" x14ac:dyDescent="0.3">
      <c r="A11" s="29" t="s">
        <v>122</v>
      </c>
      <c r="B11" s="5"/>
      <c r="C11" s="35"/>
      <c r="D11" s="36">
        <f t="shared" si="0"/>
        <v>0</v>
      </c>
      <c r="E11" s="17"/>
      <c r="F11" s="36">
        <f t="shared" si="1"/>
        <v>0</v>
      </c>
      <c r="G11" s="17"/>
      <c r="H11" s="36">
        <f t="shared" si="2"/>
        <v>0</v>
      </c>
      <c r="I11" s="17"/>
      <c r="J11" s="36">
        <f t="shared" si="3"/>
        <v>0</v>
      </c>
      <c r="K11" s="17"/>
      <c r="L11" s="36"/>
      <c r="M11" s="17"/>
      <c r="N11" s="36"/>
      <c r="O11" s="17"/>
      <c r="P11" s="36"/>
      <c r="Q11" s="17"/>
      <c r="R11" s="36"/>
      <c r="S11" s="17"/>
      <c r="T11" s="36">
        <f t="shared" si="4"/>
        <v>0</v>
      </c>
      <c r="U11" s="17"/>
      <c r="V11" s="36"/>
      <c r="W11" s="17"/>
      <c r="X11" s="36"/>
      <c r="Y11" s="17"/>
      <c r="Z11" s="36"/>
      <c r="AA11" s="17"/>
      <c r="AB11" s="36"/>
      <c r="AC11" s="17"/>
      <c r="AD11" s="36"/>
      <c r="AE11" s="17"/>
      <c r="AF11" s="36"/>
      <c r="AG11" s="17"/>
      <c r="AH11" s="36"/>
      <c r="AI11" s="17"/>
      <c r="AJ11" s="36"/>
      <c r="AK11" s="17"/>
      <c r="AL11" s="36"/>
      <c r="AM11" s="17"/>
      <c r="AN11" s="36"/>
      <c r="AO11" s="17"/>
      <c r="AP11" s="36"/>
      <c r="AQ11" s="17"/>
      <c r="AR11" s="36"/>
      <c r="AS11" s="17"/>
      <c r="AT11" s="36"/>
      <c r="AU11" s="5"/>
      <c r="AV11" s="36"/>
      <c r="AW11" s="5"/>
      <c r="AX11" s="23">
        <f t="shared" si="5"/>
        <v>0</v>
      </c>
      <c r="AY11" s="24"/>
    </row>
    <row r="12" spans="1:51" ht="14.1" customHeight="1" x14ac:dyDescent="0.3">
      <c r="A12" s="121" t="s">
        <v>40</v>
      </c>
      <c r="B12" s="5">
        <v>100</v>
      </c>
      <c r="C12" s="35"/>
      <c r="D12" s="36">
        <f t="shared" si="0"/>
        <v>4</v>
      </c>
      <c r="E12" s="17">
        <v>100</v>
      </c>
      <c r="F12" s="36">
        <f t="shared" si="1"/>
        <v>0</v>
      </c>
      <c r="G12" s="17"/>
      <c r="H12" s="36">
        <f t="shared" si="2"/>
        <v>0</v>
      </c>
      <c r="I12" s="17"/>
      <c r="J12" s="36">
        <f t="shared" si="3"/>
        <v>0</v>
      </c>
      <c r="K12" s="17"/>
      <c r="L12" s="36"/>
      <c r="M12" s="17"/>
      <c r="N12" s="36"/>
      <c r="O12" s="17"/>
      <c r="P12" s="36"/>
      <c r="Q12" s="17"/>
      <c r="R12" s="36"/>
      <c r="S12" s="17"/>
      <c r="T12" s="36">
        <f t="shared" si="4"/>
        <v>0</v>
      </c>
      <c r="U12" s="17"/>
      <c r="V12" s="36"/>
      <c r="W12" s="17"/>
      <c r="X12" s="36"/>
      <c r="Y12" s="17"/>
      <c r="Z12" s="36"/>
      <c r="AA12" s="17"/>
      <c r="AB12" s="36"/>
      <c r="AC12" s="17"/>
      <c r="AD12" s="36"/>
      <c r="AE12" s="17"/>
      <c r="AF12" s="36"/>
      <c r="AG12" s="17"/>
      <c r="AH12" s="36"/>
      <c r="AI12" s="17"/>
      <c r="AJ12" s="36"/>
      <c r="AK12" s="17"/>
      <c r="AL12" s="36"/>
      <c r="AM12" s="17"/>
      <c r="AN12" s="36"/>
      <c r="AO12" s="17"/>
      <c r="AP12" s="36"/>
      <c r="AQ12" s="17"/>
      <c r="AR12" s="36"/>
      <c r="AS12" s="17"/>
      <c r="AT12" s="36"/>
      <c r="AU12" s="5"/>
      <c r="AV12" s="36"/>
      <c r="AW12" s="5"/>
      <c r="AX12" s="23">
        <f t="shared" si="5"/>
        <v>4</v>
      </c>
      <c r="AY12" s="24"/>
    </row>
    <row r="13" spans="1:51" ht="14.1" customHeight="1" x14ac:dyDescent="0.3">
      <c r="A13" s="29" t="s">
        <v>16</v>
      </c>
      <c r="B13" s="5"/>
      <c r="C13" s="34"/>
      <c r="D13" s="36">
        <f t="shared" si="0"/>
        <v>0</v>
      </c>
      <c r="E13" s="17"/>
      <c r="F13" s="36">
        <f t="shared" si="1"/>
        <v>0</v>
      </c>
      <c r="G13" s="17"/>
      <c r="H13" s="36">
        <f t="shared" si="2"/>
        <v>0</v>
      </c>
      <c r="I13" s="17"/>
      <c r="J13" s="36">
        <f t="shared" si="3"/>
        <v>0</v>
      </c>
      <c r="K13" s="17"/>
      <c r="L13" s="36">
        <f t="shared" ref="L13:L20" si="6">M13*$M$29/1000</f>
        <v>0</v>
      </c>
      <c r="M13" s="17"/>
      <c r="N13" s="36">
        <f t="shared" ref="N13:N20" si="7">O13*$O$29/1000</f>
        <v>0</v>
      </c>
      <c r="O13" s="17"/>
      <c r="P13" s="36">
        <f t="shared" ref="P13:P20" si="8">Q13*$Q$29/1000</f>
        <v>0</v>
      </c>
      <c r="Q13" s="17"/>
      <c r="R13" s="36">
        <f t="shared" ref="R13:R20" si="9">S13*$S$29/1000</f>
        <v>0</v>
      </c>
      <c r="S13" s="17"/>
      <c r="T13" s="36">
        <f t="shared" si="4"/>
        <v>0</v>
      </c>
      <c r="U13" s="17"/>
      <c r="V13" s="36">
        <f t="shared" ref="V13:V20" si="10">W13*$W$29/1000</f>
        <v>0</v>
      </c>
      <c r="W13" s="17"/>
      <c r="X13" s="36">
        <f t="shared" ref="X13:X20" si="11">Y13*$Y$29/1000</f>
        <v>0</v>
      </c>
      <c r="Y13" s="17"/>
      <c r="Z13" s="36">
        <f t="shared" ref="Z13:Z20" si="12">AA13*$AA$29/1000</f>
        <v>0</v>
      </c>
      <c r="AA13" s="17"/>
      <c r="AB13" s="36">
        <f t="shared" ref="AB13:AB20" si="13">AC13*$AC$29/1000</f>
        <v>0</v>
      </c>
      <c r="AC13" s="17"/>
      <c r="AD13" s="36">
        <f t="shared" ref="AD13:AD20" si="14">AE13*$AE$29/1000</f>
        <v>0</v>
      </c>
      <c r="AE13" s="17"/>
      <c r="AF13" s="36">
        <f t="shared" ref="AF13:AF20" si="15">AG13*$AG$29/1000</f>
        <v>0</v>
      </c>
      <c r="AG13" s="17"/>
      <c r="AH13" s="36">
        <f t="shared" ref="AH13:AH20" si="16">AI13*$AI$29/1000</f>
        <v>0</v>
      </c>
      <c r="AI13" s="17"/>
      <c r="AJ13" s="36">
        <f t="shared" ref="AJ13:AJ20" si="17">AK13*$AK$29/1000</f>
        <v>0</v>
      </c>
      <c r="AK13" s="17"/>
      <c r="AL13" s="36">
        <f t="shared" ref="AL13:AL20" si="18">AM13*$AM$29/1000</f>
        <v>0</v>
      </c>
      <c r="AM13" s="17"/>
      <c r="AN13" s="36">
        <f t="shared" ref="AN13:AN20" si="19">AO13*$AO$29/1000</f>
        <v>0</v>
      </c>
      <c r="AO13" s="17"/>
      <c r="AP13" s="36">
        <f t="shared" ref="AP13:AP20" si="20">AQ13*$AQ$29/1000</f>
        <v>0</v>
      </c>
      <c r="AQ13" s="17"/>
      <c r="AR13" s="36">
        <f t="shared" ref="AR13:AR20" si="21">AS13*$AS$29/1000</f>
        <v>0</v>
      </c>
      <c r="AS13" s="17"/>
      <c r="AT13" s="36">
        <f t="shared" ref="AT13:AT20" si="22">AU13*$AU$29/1000</f>
        <v>0</v>
      </c>
      <c r="AU13" s="5"/>
      <c r="AV13" s="36">
        <f t="shared" ref="AV13:AV20" si="23">AW13*$AW$29/1000</f>
        <v>0</v>
      </c>
      <c r="AW13" s="5"/>
      <c r="AX13" s="23">
        <f t="shared" si="5"/>
        <v>0</v>
      </c>
      <c r="AY13" s="24"/>
    </row>
    <row r="14" spans="1:51" ht="14.1" customHeight="1" x14ac:dyDescent="0.3">
      <c r="A14" s="83" t="s">
        <v>76</v>
      </c>
      <c r="B14" s="5">
        <v>15</v>
      </c>
      <c r="C14" s="34"/>
      <c r="D14" s="36">
        <f t="shared" si="0"/>
        <v>0</v>
      </c>
      <c r="E14" s="17"/>
      <c r="F14" s="36">
        <f t="shared" si="1"/>
        <v>0</v>
      </c>
      <c r="G14" s="17"/>
      <c r="H14" s="36">
        <f t="shared" si="2"/>
        <v>0</v>
      </c>
      <c r="I14" s="17"/>
      <c r="J14" s="36">
        <f t="shared" si="3"/>
        <v>0</v>
      </c>
      <c r="K14" s="17"/>
      <c r="L14" s="36">
        <f t="shared" si="6"/>
        <v>0</v>
      </c>
      <c r="M14" s="17"/>
      <c r="N14" s="36">
        <f t="shared" si="7"/>
        <v>0</v>
      </c>
      <c r="O14" s="17"/>
      <c r="P14" s="36">
        <f t="shared" si="8"/>
        <v>0</v>
      </c>
      <c r="Q14" s="17"/>
      <c r="R14" s="36">
        <f t="shared" si="9"/>
        <v>0</v>
      </c>
      <c r="S14" s="17"/>
      <c r="T14" s="36">
        <f t="shared" si="4"/>
        <v>0</v>
      </c>
      <c r="U14" s="17"/>
      <c r="V14" s="36">
        <f t="shared" si="10"/>
        <v>0</v>
      </c>
      <c r="W14" s="17"/>
      <c r="X14" s="36">
        <f t="shared" si="11"/>
        <v>0</v>
      </c>
      <c r="Y14" s="17"/>
      <c r="Z14" s="36">
        <f t="shared" si="12"/>
        <v>0</v>
      </c>
      <c r="AA14" s="17"/>
      <c r="AB14" s="36">
        <f t="shared" si="13"/>
        <v>0</v>
      </c>
      <c r="AC14" s="17"/>
      <c r="AD14" s="36">
        <f t="shared" si="14"/>
        <v>0</v>
      </c>
      <c r="AE14" s="17"/>
      <c r="AF14" s="36">
        <f t="shared" si="15"/>
        <v>0</v>
      </c>
      <c r="AG14" s="17"/>
      <c r="AH14" s="36">
        <f t="shared" si="16"/>
        <v>1.377</v>
      </c>
      <c r="AI14" s="17">
        <v>15</v>
      </c>
      <c r="AJ14" s="36">
        <f t="shared" si="17"/>
        <v>0</v>
      </c>
      <c r="AK14" s="17"/>
      <c r="AL14" s="36">
        <f t="shared" si="18"/>
        <v>0</v>
      </c>
      <c r="AM14" s="17"/>
      <c r="AN14" s="36">
        <f t="shared" si="19"/>
        <v>0</v>
      </c>
      <c r="AO14" s="17"/>
      <c r="AP14" s="36">
        <f t="shared" si="20"/>
        <v>0</v>
      </c>
      <c r="AQ14" s="17"/>
      <c r="AR14" s="36">
        <f t="shared" si="21"/>
        <v>0</v>
      </c>
      <c r="AS14" s="17"/>
      <c r="AT14" s="36">
        <f t="shared" si="22"/>
        <v>0</v>
      </c>
      <c r="AU14" s="5"/>
      <c r="AV14" s="36">
        <f t="shared" si="23"/>
        <v>0</v>
      </c>
      <c r="AW14" s="5"/>
      <c r="AX14" s="23">
        <f t="shared" si="5"/>
        <v>1.377</v>
      </c>
      <c r="AY14" s="24"/>
    </row>
    <row r="15" spans="1:51" ht="14.1" customHeight="1" x14ac:dyDescent="0.3">
      <c r="A15" s="66" t="s">
        <v>77</v>
      </c>
      <c r="B15" s="5">
        <v>150</v>
      </c>
      <c r="C15" s="35">
        <v>120</v>
      </c>
      <c r="D15" s="36">
        <f t="shared" si="0"/>
        <v>0</v>
      </c>
      <c r="E15" s="17"/>
      <c r="F15" s="36">
        <f t="shared" si="1"/>
        <v>0</v>
      </c>
      <c r="G15" s="17"/>
      <c r="H15" s="36">
        <f t="shared" si="2"/>
        <v>0</v>
      </c>
      <c r="I15" s="17"/>
      <c r="J15" s="36">
        <f t="shared" si="3"/>
        <v>0.67200000000000004</v>
      </c>
      <c r="K15" s="17">
        <v>6</v>
      </c>
      <c r="L15" s="36">
        <f t="shared" si="6"/>
        <v>0</v>
      </c>
      <c r="M15" s="17"/>
      <c r="N15" s="36">
        <f t="shared" si="7"/>
        <v>0</v>
      </c>
      <c r="O15" s="17"/>
      <c r="P15" s="36">
        <f t="shared" si="8"/>
        <v>0.20100000000000001</v>
      </c>
      <c r="Q15" s="17">
        <v>3</v>
      </c>
      <c r="R15" s="36">
        <f t="shared" si="9"/>
        <v>0</v>
      </c>
      <c r="S15" s="17"/>
      <c r="T15" s="36">
        <f t="shared" si="4"/>
        <v>0</v>
      </c>
      <c r="U15" s="17"/>
      <c r="V15" s="36">
        <f t="shared" si="10"/>
        <v>0</v>
      </c>
      <c r="W15" s="17"/>
      <c r="X15" s="36">
        <f t="shared" si="11"/>
        <v>1.5</v>
      </c>
      <c r="Y15" s="17">
        <v>12</v>
      </c>
      <c r="Z15" s="36">
        <f t="shared" si="12"/>
        <v>0.216</v>
      </c>
      <c r="AA15" s="17">
        <v>24</v>
      </c>
      <c r="AB15" s="36">
        <f t="shared" si="13"/>
        <v>0.54374999999999996</v>
      </c>
      <c r="AC15" s="17">
        <v>37.5</v>
      </c>
      <c r="AD15" s="36">
        <f t="shared" si="14"/>
        <v>0.16920000000000002</v>
      </c>
      <c r="AE15" s="17">
        <v>9.4</v>
      </c>
      <c r="AF15" s="36">
        <f t="shared" si="15"/>
        <v>0.108</v>
      </c>
      <c r="AG15" s="17">
        <v>7.2</v>
      </c>
      <c r="AH15" s="36">
        <f t="shared" si="16"/>
        <v>0</v>
      </c>
      <c r="AI15" s="17"/>
      <c r="AJ15" s="36">
        <f t="shared" si="17"/>
        <v>0</v>
      </c>
      <c r="AK15" s="17"/>
      <c r="AL15" s="36">
        <f t="shared" si="18"/>
        <v>0</v>
      </c>
      <c r="AM15" s="17"/>
      <c r="AN15" s="36">
        <f t="shared" si="19"/>
        <v>0</v>
      </c>
      <c r="AO15" s="17"/>
      <c r="AP15" s="36">
        <f t="shared" si="20"/>
        <v>0</v>
      </c>
      <c r="AQ15" s="17"/>
      <c r="AR15" s="36">
        <f t="shared" si="21"/>
        <v>0</v>
      </c>
      <c r="AS15" s="17"/>
      <c r="AT15" s="36">
        <f t="shared" si="22"/>
        <v>0</v>
      </c>
      <c r="AU15" s="5"/>
      <c r="AV15" s="36">
        <f t="shared" si="23"/>
        <v>0.20310000000000003</v>
      </c>
      <c r="AW15" s="5">
        <v>1.5</v>
      </c>
      <c r="AX15" s="23">
        <f t="shared" si="5"/>
        <v>3.6130500000000008</v>
      </c>
      <c r="AY15" s="24"/>
    </row>
    <row r="16" spans="1:51" ht="14.1" customHeight="1" x14ac:dyDescent="0.3">
      <c r="A16" s="66" t="s">
        <v>79</v>
      </c>
      <c r="B16" s="5">
        <v>60</v>
      </c>
      <c r="C16" s="35"/>
      <c r="D16" s="36">
        <f t="shared" si="0"/>
        <v>0</v>
      </c>
      <c r="E16" s="17"/>
      <c r="F16" s="36">
        <f t="shared" si="1"/>
        <v>0</v>
      </c>
      <c r="G16" s="17"/>
      <c r="H16" s="36">
        <f t="shared" si="2"/>
        <v>0</v>
      </c>
      <c r="I16" s="17"/>
      <c r="J16" s="36">
        <f t="shared" si="3"/>
        <v>0</v>
      </c>
      <c r="K16" s="17"/>
      <c r="L16" s="36">
        <f t="shared" si="6"/>
        <v>0</v>
      </c>
      <c r="M16" s="17"/>
      <c r="N16" s="36">
        <f t="shared" si="7"/>
        <v>0</v>
      </c>
      <c r="O16" s="17"/>
      <c r="P16" s="36">
        <f t="shared" si="8"/>
        <v>0.42880000000000001</v>
      </c>
      <c r="Q16" s="17">
        <v>6.4</v>
      </c>
      <c r="R16" s="36">
        <f t="shared" si="9"/>
        <v>0</v>
      </c>
      <c r="S16" s="17"/>
      <c r="T16" s="36">
        <f t="shared" si="4"/>
        <v>0</v>
      </c>
      <c r="U16" s="17"/>
      <c r="V16" s="36">
        <f t="shared" si="10"/>
        <v>9.9072000000000013</v>
      </c>
      <c r="W16" s="17">
        <v>57.6</v>
      </c>
      <c r="X16" s="36">
        <f t="shared" si="11"/>
        <v>0</v>
      </c>
      <c r="Y16" s="17"/>
      <c r="Z16" s="36">
        <f t="shared" si="12"/>
        <v>0</v>
      </c>
      <c r="AA16" s="17"/>
      <c r="AB16" s="36">
        <f t="shared" si="13"/>
        <v>0</v>
      </c>
      <c r="AC16" s="17"/>
      <c r="AD16" s="36">
        <f t="shared" si="14"/>
        <v>0.16200000000000001</v>
      </c>
      <c r="AE16" s="17">
        <v>9</v>
      </c>
      <c r="AF16" s="36">
        <f t="shared" si="15"/>
        <v>0</v>
      </c>
      <c r="AG16" s="17"/>
      <c r="AH16" s="36">
        <f t="shared" si="16"/>
        <v>0</v>
      </c>
      <c r="AI16" s="17"/>
      <c r="AJ16" s="36">
        <f t="shared" si="17"/>
        <v>0</v>
      </c>
      <c r="AK16" s="17"/>
      <c r="AL16" s="36">
        <f t="shared" si="18"/>
        <v>0</v>
      </c>
      <c r="AM16" s="17"/>
      <c r="AN16" s="36">
        <f t="shared" si="19"/>
        <v>0.22949999999999998</v>
      </c>
      <c r="AO16" s="17">
        <v>10.199999999999999</v>
      </c>
      <c r="AP16" s="36">
        <f t="shared" si="20"/>
        <v>1.224</v>
      </c>
      <c r="AQ16" s="17">
        <v>10.199999999999999</v>
      </c>
      <c r="AR16" s="36">
        <f t="shared" si="21"/>
        <v>0</v>
      </c>
      <c r="AS16" s="17"/>
      <c r="AT16" s="36">
        <f t="shared" si="22"/>
        <v>0</v>
      </c>
      <c r="AU16" s="5"/>
      <c r="AV16" s="36">
        <f t="shared" si="23"/>
        <v>0</v>
      </c>
      <c r="AW16" s="5"/>
      <c r="AX16" s="23">
        <f t="shared" si="5"/>
        <v>11.951500000000003</v>
      </c>
      <c r="AY16" s="24"/>
    </row>
    <row r="17" spans="1:51" ht="14.1" customHeight="1" x14ac:dyDescent="0.3">
      <c r="A17" s="66" t="s">
        <v>78</v>
      </c>
      <c r="B17" s="5">
        <v>30</v>
      </c>
      <c r="C17" s="35">
        <v>7.5</v>
      </c>
      <c r="D17" s="36">
        <f t="shared" si="0"/>
        <v>0</v>
      </c>
      <c r="E17" s="17"/>
      <c r="F17" s="36">
        <f t="shared" si="1"/>
        <v>0</v>
      </c>
      <c r="G17" s="17"/>
      <c r="H17" s="36">
        <f t="shared" si="2"/>
        <v>0.69750000000000001</v>
      </c>
      <c r="I17" s="17">
        <v>22.5</v>
      </c>
      <c r="J17" s="36">
        <f t="shared" si="3"/>
        <v>0</v>
      </c>
      <c r="K17" s="17"/>
      <c r="L17" s="36">
        <f t="shared" si="6"/>
        <v>0</v>
      </c>
      <c r="M17" s="17"/>
      <c r="N17" s="36">
        <f t="shared" si="7"/>
        <v>0.56999999999999995</v>
      </c>
      <c r="O17" s="17">
        <v>1.5</v>
      </c>
      <c r="P17" s="36">
        <f t="shared" si="8"/>
        <v>0</v>
      </c>
      <c r="Q17" s="17"/>
      <c r="R17" s="36">
        <f t="shared" si="9"/>
        <v>0</v>
      </c>
      <c r="S17" s="17"/>
      <c r="T17" s="36">
        <f t="shared" si="4"/>
        <v>0</v>
      </c>
      <c r="U17" s="17"/>
      <c r="V17" s="36">
        <f t="shared" si="10"/>
        <v>0</v>
      </c>
      <c r="W17" s="17"/>
      <c r="X17" s="36">
        <f t="shared" si="11"/>
        <v>0</v>
      </c>
      <c r="Y17" s="17"/>
      <c r="Z17" s="36">
        <f t="shared" si="12"/>
        <v>0</v>
      </c>
      <c r="AA17" s="17"/>
      <c r="AB17" s="36">
        <f t="shared" si="13"/>
        <v>0</v>
      </c>
      <c r="AC17" s="17"/>
      <c r="AD17" s="36">
        <f t="shared" si="14"/>
        <v>0</v>
      </c>
      <c r="AE17" s="17"/>
      <c r="AF17" s="36">
        <f t="shared" si="15"/>
        <v>0</v>
      </c>
      <c r="AG17" s="17"/>
      <c r="AH17" s="36">
        <f t="shared" si="16"/>
        <v>0</v>
      </c>
      <c r="AI17" s="17"/>
      <c r="AJ17" s="36">
        <f t="shared" si="17"/>
        <v>0</v>
      </c>
      <c r="AK17" s="17"/>
      <c r="AL17" s="36">
        <f t="shared" si="18"/>
        <v>0</v>
      </c>
      <c r="AM17" s="17"/>
      <c r="AN17" s="36">
        <f t="shared" si="19"/>
        <v>3.3750000000000002E-2</v>
      </c>
      <c r="AO17" s="17">
        <v>1.5</v>
      </c>
      <c r="AP17" s="36">
        <f t="shared" si="20"/>
        <v>0</v>
      </c>
      <c r="AQ17" s="17"/>
      <c r="AR17" s="36">
        <f t="shared" si="21"/>
        <v>0</v>
      </c>
      <c r="AS17" s="17"/>
      <c r="AT17" s="36">
        <f t="shared" si="22"/>
        <v>0</v>
      </c>
      <c r="AU17" s="5"/>
      <c r="AV17" s="36">
        <f t="shared" si="23"/>
        <v>0</v>
      </c>
      <c r="AW17" s="5"/>
      <c r="AX17" s="23">
        <f t="shared" si="5"/>
        <v>1.30125</v>
      </c>
      <c r="AY17" s="24"/>
    </row>
    <row r="18" spans="1:51" ht="14.1" customHeight="1" x14ac:dyDescent="0.3">
      <c r="A18" s="100" t="s">
        <v>80</v>
      </c>
      <c r="B18" s="96">
        <v>100</v>
      </c>
      <c r="C18" s="35"/>
      <c r="D18" s="36">
        <f t="shared" si="0"/>
        <v>0</v>
      </c>
      <c r="E18" s="17"/>
      <c r="F18" s="36">
        <f t="shared" si="1"/>
        <v>0</v>
      </c>
      <c r="G18" s="17"/>
      <c r="H18" s="36">
        <f t="shared" si="2"/>
        <v>0</v>
      </c>
      <c r="I18" s="17"/>
      <c r="J18" s="36">
        <f t="shared" si="3"/>
        <v>0</v>
      </c>
      <c r="K18" s="17"/>
      <c r="L18" s="36">
        <f t="shared" si="6"/>
        <v>0</v>
      </c>
      <c r="M18" s="17"/>
      <c r="N18" s="36">
        <f t="shared" si="7"/>
        <v>0</v>
      </c>
      <c r="O18" s="17"/>
      <c r="P18" s="36">
        <f t="shared" si="8"/>
        <v>0.30149999999999999</v>
      </c>
      <c r="Q18" s="17">
        <v>4.5</v>
      </c>
      <c r="R18" s="36">
        <f t="shared" si="9"/>
        <v>0</v>
      </c>
      <c r="S18" s="17"/>
      <c r="T18" s="36">
        <f t="shared" si="4"/>
        <v>0</v>
      </c>
      <c r="U18" s="17"/>
      <c r="V18" s="36">
        <f t="shared" si="10"/>
        <v>0</v>
      </c>
      <c r="W18" s="17"/>
      <c r="X18" s="36">
        <f t="shared" si="11"/>
        <v>0</v>
      </c>
      <c r="Y18" s="17"/>
      <c r="Z18" s="36">
        <f t="shared" si="12"/>
        <v>1.1879999999999999</v>
      </c>
      <c r="AA18" s="17">
        <v>132</v>
      </c>
      <c r="AB18" s="36">
        <f t="shared" si="13"/>
        <v>0</v>
      </c>
      <c r="AC18" s="17"/>
      <c r="AD18" s="36">
        <f t="shared" si="14"/>
        <v>0</v>
      </c>
      <c r="AE18" s="17"/>
      <c r="AF18" s="36">
        <f t="shared" si="15"/>
        <v>0</v>
      </c>
      <c r="AG18" s="17"/>
      <c r="AH18" s="36">
        <f t="shared" si="16"/>
        <v>0</v>
      </c>
      <c r="AI18" s="17"/>
      <c r="AJ18" s="36">
        <f t="shared" si="17"/>
        <v>0</v>
      </c>
      <c r="AK18" s="17"/>
      <c r="AL18" s="36">
        <f t="shared" si="18"/>
        <v>1.1220000000000001</v>
      </c>
      <c r="AM18" s="17">
        <v>22</v>
      </c>
      <c r="AN18" s="36">
        <f t="shared" si="19"/>
        <v>0</v>
      </c>
      <c r="AO18" s="17"/>
      <c r="AP18" s="36">
        <f t="shared" si="20"/>
        <v>0</v>
      </c>
      <c r="AQ18" s="17"/>
      <c r="AR18" s="36">
        <f t="shared" si="21"/>
        <v>0</v>
      </c>
      <c r="AS18" s="17"/>
      <c r="AT18" s="36">
        <f t="shared" si="22"/>
        <v>0</v>
      </c>
      <c r="AU18" s="5"/>
      <c r="AV18" s="36">
        <f t="shared" si="23"/>
        <v>0</v>
      </c>
      <c r="AW18" s="5"/>
      <c r="AX18" s="23">
        <f t="shared" si="5"/>
        <v>2.6115000000000004</v>
      </c>
      <c r="AY18" s="24"/>
    </row>
    <row r="19" spans="1:51" ht="14.1" customHeight="1" x14ac:dyDescent="0.3">
      <c r="A19" s="94" t="s">
        <v>114</v>
      </c>
      <c r="B19" s="97">
        <v>100</v>
      </c>
      <c r="C19" s="35">
        <v>95</v>
      </c>
      <c r="D19" s="36">
        <f t="shared" si="0"/>
        <v>0</v>
      </c>
      <c r="E19" s="17"/>
      <c r="F19" s="36">
        <f t="shared" si="1"/>
        <v>0</v>
      </c>
      <c r="G19" s="17"/>
      <c r="H19" s="36">
        <f t="shared" si="2"/>
        <v>0</v>
      </c>
      <c r="I19" s="17"/>
      <c r="J19" s="36">
        <f t="shared" si="3"/>
        <v>0</v>
      </c>
      <c r="K19" s="17"/>
      <c r="L19" s="36">
        <f t="shared" si="6"/>
        <v>0</v>
      </c>
      <c r="M19" s="17"/>
      <c r="N19" s="36">
        <f t="shared" si="7"/>
        <v>0</v>
      </c>
      <c r="O19" s="17"/>
      <c r="P19" s="36">
        <f t="shared" si="8"/>
        <v>0</v>
      </c>
      <c r="Q19" s="17"/>
      <c r="R19" s="36">
        <f t="shared" si="9"/>
        <v>0</v>
      </c>
      <c r="S19" s="17"/>
      <c r="T19" s="36">
        <f t="shared" si="4"/>
        <v>0.19875000000000001</v>
      </c>
      <c r="U19" s="17">
        <v>7.5</v>
      </c>
      <c r="V19" s="36">
        <f t="shared" si="10"/>
        <v>0</v>
      </c>
      <c r="W19" s="17"/>
      <c r="X19" s="36">
        <f t="shared" si="11"/>
        <v>0</v>
      </c>
      <c r="Y19" s="17"/>
      <c r="Z19" s="36">
        <f t="shared" si="12"/>
        <v>0</v>
      </c>
      <c r="AA19" s="17"/>
      <c r="AB19" s="36">
        <f t="shared" si="13"/>
        <v>0</v>
      </c>
      <c r="AC19" s="17"/>
      <c r="AD19" s="36">
        <f t="shared" si="14"/>
        <v>0</v>
      </c>
      <c r="AE19" s="17"/>
      <c r="AF19" s="36">
        <f t="shared" si="15"/>
        <v>0</v>
      </c>
      <c r="AG19" s="17"/>
      <c r="AH19" s="36">
        <f t="shared" si="16"/>
        <v>0</v>
      </c>
      <c r="AI19" s="17"/>
      <c r="AJ19" s="36">
        <f t="shared" si="17"/>
        <v>0</v>
      </c>
      <c r="AK19" s="17"/>
      <c r="AL19" s="36">
        <f t="shared" si="18"/>
        <v>0</v>
      </c>
      <c r="AM19" s="17"/>
      <c r="AN19" s="36">
        <f t="shared" si="19"/>
        <v>0</v>
      </c>
      <c r="AO19" s="17"/>
      <c r="AP19" s="36">
        <f t="shared" si="20"/>
        <v>0</v>
      </c>
      <c r="AQ19" s="17"/>
      <c r="AR19" s="36">
        <f t="shared" si="21"/>
        <v>0.9375</v>
      </c>
      <c r="AS19" s="17">
        <v>12.5</v>
      </c>
      <c r="AT19" s="36">
        <f t="shared" si="22"/>
        <v>0</v>
      </c>
      <c r="AU19" s="5"/>
      <c r="AV19" s="36">
        <f t="shared" si="23"/>
        <v>0</v>
      </c>
      <c r="AW19" s="5"/>
      <c r="AX19" s="23">
        <f t="shared" si="5"/>
        <v>1.13625</v>
      </c>
      <c r="AY19" s="24"/>
    </row>
    <row r="20" spans="1:51" ht="14.1" customHeight="1" x14ac:dyDescent="0.3">
      <c r="A20" s="66" t="s">
        <v>123</v>
      </c>
      <c r="B20" s="5">
        <v>40</v>
      </c>
      <c r="C20" s="35"/>
      <c r="D20" s="36">
        <f t="shared" si="0"/>
        <v>0</v>
      </c>
      <c r="E20" s="17"/>
      <c r="F20" s="36">
        <f t="shared" si="1"/>
        <v>0.75</v>
      </c>
      <c r="G20" s="17">
        <v>30</v>
      </c>
      <c r="H20" s="36">
        <f t="shared" si="2"/>
        <v>0</v>
      </c>
      <c r="I20" s="17"/>
      <c r="J20" s="36">
        <f t="shared" si="3"/>
        <v>0</v>
      </c>
      <c r="K20" s="17"/>
      <c r="L20" s="36">
        <f t="shared" si="6"/>
        <v>0</v>
      </c>
      <c r="M20" s="17"/>
      <c r="N20" s="36">
        <f t="shared" si="7"/>
        <v>0</v>
      </c>
      <c r="O20" s="17"/>
      <c r="P20" s="36">
        <f t="shared" si="8"/>
        <v>0</v>
      </c>
      <c r="Q20" s="17"/>
      <c r="R20" s="36">
        <f t="shared" si="9"/>
        <v>0</v>
      </c>
      <c r="S20" s="17"/>
      <c r="T20" s="36">
        <f t="shared" si="4"/>
        <v>0</v>
      </c>
      <c r="U20" s="17"/>
      <c r="V20" s="36">
        <f t="shared" si="10"/>
        <v>0</v>
      </c>
      <c r="W20" s="17"/>
      <c r="X20" s="36">
        <f t="shared" si="11"/>
        <v>0</v>
      </c>
      <c r="Y20" s="17"/>
      <c r="Z20" s="36">
        <f t="shared" si="12"/>
        <v>0</v>
      </c>
      <c r="AA20" s="17"/>
      <c r="AB20" s="36">
        <f t="shared" si="13"/>
        <v>0</v>
      </c>
      <c r="AC20" s="17"/>
      <c r="AD20" s="36">
        <f t="shared" si="14"/>
        <v>0</v>
      </c>
      <c r="AE20" s="17"/>
      <c r="AF20" s="36">
        <f t="shared" si="15"/>
        <v>0</v>
      </c>
      <c r="AG20" s="17"/>
      <c r="AH20" s="36">
        <f t="shared" si="16"/>
        <v>0</v>
      </c>
      <c r="AI20" s="17"/>
      <c r="AJ20" s="36">
        <f t="shared" si="17"/>
        <v>0</v>
      </c>
      <c r="AK20" s="17"/>
      <c r="AL20" s="36">
        <f t="shared" si="18"/>
        <v>0</v>
      </c>
      <c r="AM20" s="17"/>
      <c r="AN20" s="36">
        <f t="shared" si="19"/>
        <v>0</v>
      </c>
      <c r="AO20" s="17"/>
      <c r="AP20" s="36">
        <f t="shared" si="20"/>
        <v>0</v>
      </c>
      <c r="AQ20" s="17"/>
      <c r="AR20" s="36">
        <f t="shared" si="21"/>
        <v>0</v>
      </c>
      <c r="AS20" s="17"/>
      <c r="AT20" s="36">
        <f t="shared" si="22"/>
        <v>0</v>
      </c>
      <c r="AU20" s="5"/>
      <c r="AV20" s="36">
        <f t="shared" si="23"/>
        <v>0</v>
      </c>
      <c r="AW20" s="5"/>
      <c r="AX20" s="23">
        <f t="shared" si="5"/>
        <v>0.75</v>
      </c>
      <c r="AY20" s="24"/>
    </row>
    <row r="21" spans="1:51" ht="14.1" customHeight="1" x14ac:dyDescent="0.3">
      <c r="A21" s="121" t="s">
        <v>75</v>
      </c>
      <c r="B21" s="5">
        <v>495</v>
      </c>
      <c r="C21" s="35"/>
      <c r="D21" s="36">
        <f t="shared" si="0"/>
        <v>0</v>
      </c>
      <c r="E21" s="17"/>
      <c r="F21" s="36">
        <f t="shared" si="1"/>
        <v>0</v>
      </c>
      <c r="G21" s="17"/>
      <c r="H21" s="36">
        <f t="shared" si="2"/>
        <v>0</v>
      </c>
      <c r="I21" s="17"/>
      <c r="J21" s="36">
        <f t="shared" si="3"/>
        <v>0</v>
      </c>
      <c r="K21" s="17"/>
      <c r="L21" s="36"/>
      <c r="M21" s="17"/>
      <c r="N21" s="36"/>
      <c r="O21" s="17"/>
      <c r="P21" s="36"/>
      <c r="Q21" s="17"/>
      <c r="R21" s="36"/>
      <c r="S21" s="17"/>
      <c r="T21" s="36">
        <f t="shared" si="4"/>
        <v>0</v>
      </c>
      <c r="U21" s="17"/>
      <c r="V21" s="36"/>
      <c r="W21" s="17"/>
      <c r="X21" s="36"/>
      <c r="Y21" s="17"/>
      <c r="Z21" s="36"/>
      <c r="AA21" s="17"/>
      <c r="AB21" s="36"/>
      <c r="AC21" s="17"/>
      <c r="AD21" s="36"/>
      <c r="AE21" s="17"/>
      <c r="AF21" s="36"/>
      <c r="AG21" s="17"/>
      <c r="AH21" s="36"/>
      <c r="AI21" s="17"/>
      <c r="AJ21" s="36"/>
      <c r="AK21" s="17"/>
      <c r="AL21" s="36"/>
      <c r="AM21" s="17"/>
      <c r="AN21" s="36"/>
      <c r="AO21" s="17"/>
      <c r="AP21" s="36"/>
      <c r="AQ21" s="17"/>
      <c r="AR21" s="36"/>
      <c r="AS21" s="17"/>
      <c r="AT21" s="36"/>
      <c r="AU21" s="5"/>
      <c r="AV21" s="36"/>
      <c r="AW21" s="5"/>
      <c r="AX21" s="23">
        <f t="shared" si="5"/>
        <v>0</v>
      </c>
      <c r="AY21" s="24"/>
    </row>
    <row r="22" spans="1:51" ht="14.1" customHeight="1" x14ac:dyDescent="0.3">
      <c r="A22" s="121" t="s">
        <v>121</v>
      </c>
      <c r="B22" s="5">
        <v>450</v>
      </c>
      <c r="C22" s="35"/>
      <c r="D22" s="36">
        <f t="shared" si="0"/>
        <v>0</v>
      </c>
      <c r="E22" s="17"/>
      <c r="F22" s="36">
        <f t="shared" si="1"/>
        <v>0</v>
      </c>
      <c r="G22" s="17"/>
      <c r="H22" s="36">
        <f t="shared" si="2"/>
        <v>0</v>
      </c>
      <c r="I22" s="17"/>
      <c r="J22" s="36">
        <f t="shared" si="3"/>
        <v>0</v>
      </c>
      <c r="K22" s="17"/>
      <c r="L22" s="36"/>
      <c r="M22" s="17"/>
      <c r="N22" s="36"/>
      <c r="O22" s="17"/>
      <c r="P22" s="36"/>
      <c r="Q22" s="17"/>
      <c r="R22" s="36"/>
      <c r="S22" s="17"/>
      <c r="T22" s="36">
        <f t="shared" si="4"/>
        <v>0</v>
      </c>
      <c r="U22" s="17"/>
      <c r="V22" s="36"/>
      <c r="W22" s="17"/>
      <c r="X22" s="36"/>
      <c r="Y22" s="17"/>
      <c r="Z22" s="36"/>
      <c r="AA22" s="17"/>
      <c r="AB22" s="36"/>
      <c r="AC22" s="17"/>
      <c r="AD22" s="36"/>
      <c r="AE22" s="17"/>
      <c r="AF22" s="36"/>
      <c r="AG22" s="17"/>
      <c r="AH22" s="36"/>
      <c r="AI22" s="17"/>
      <c r="AJ22" s="36"/>
      <c r="AK22" s="17"/>
      <c r="AL22" s="36"/>
      <c r="AM22" s="17"/>
      <c r="AN22" s="36"/>
      <c r="AO22" s="17"/>
      <c r="AP22" s="36"/>
      <c r="AQ22" s="17"/>
      <c r="AR22" s="36"/>
      <c r="AS22" s="17"/>
      <c r="AT22" s="36"/>
      <c r="AU22" s="5"/>
      <c r="AV22" s="36"/>
      <c r="AW22" s="5"/>
      <c r="AX22" s="23">
        <f t="shared" si="5"/>
        <v>0</v>
      </c>
      <c r="AY22" s="24"/>
    </row>
    <row r="23" spans="1:51" ht="14.1" customHeight="1" x14ac:dyDescent="0.3">
      <c r="A23" s="29" t="s">
        <v>125</v>
      </c>
      <c r="B23" s="5"/>
      <c r="C23" s="35"/>
      <c r="D23" s="36">
        <f t="shared" si="0"/>
        <v>0</v>
      </c>
      <c r="E23" s="17"/>
      <c r="F23" s="36">
        <f t="shared" si="1"/>
        <v>0</v>
      </c>
      <c r="G23" s="17"/>
      <c r="H23" s="36">
        <f t="shared" si="2"/>
        <v>0</v>
      </c>
      <c r="I23" s="17"/>
      <c r="J23" s="36">
        <f t="shared" si="3"/>
        <v>0</v>
      </c>
      <c r="K23" s="17"/>
      <c r="L23" s="36">
        <f>M23*$M$29/1000</f>
        <v>0</v>
      </c>
      <c r="M23" s="17"/>
      <c r="N23" s="36">
        <f>O23*$O$29/1000</f>
        <v>0</v>
      </c>
      <c r="O23" s="17"/>
      <c r="P23" s="36">
        <f>Q23*$Q$29/1000</f>
        <v>0</v>
      </c>
      <c r="Q23" s="17"/>
      <c r="R23" s="36">
        <f>S23*$S$29/1000</f>
        <v>0</v>
      </c>
      <c r="S23" s="17"/>
      <c r="T23" s="36">
        <f t="shared" si="4"/>
        <v>0</v>
      </c>
      <c r="U23" s="17"/>
      <c r="V23" s="36">
        <f>W23*$W$29/1000</f>
        <v>0</v>
      </c>
      <c r="W23" s="17"/>
      <c r="X23" s="36">
        <f>Y23*$Y$29/1000</f>
        <v>0</v>
      </c>
      <c r="Y23" s="17"/>
      <c r="Z23" s="36">
        <f>AA23*$AA$29/1000</f>
        <v>0</v>
      </c>
      <c r="AA23" s="17"/>
      <c r="AB23" s="36">
        <f>AC23*$AC$29/1000</f>
        <v>0</v>
      </c>
      <c r="AC23" s="17"/>
      <c r="AD23" s="36">
        <f>AE23*$AE$29/1000</f>
        <v>0</v>
      </c>
      <c r="AE23" s="17"/>
      <c r="AF23" s="36">
        <f>AG23*$AG$29/1000</f>
        <v>0</v>
      </c>
      <c r="AG23" s="17"/>
      <c r="AH23" s="36">
        <f>AI23*$AI$29/1000</f>
        <v>0</v>
      </c>
      <c r="AI23" s="17"/>
      <c r="AJ23" s="36">
        <f>AK23*$AK$29/1000</f>
        <v>0</v>
      </c>
      <c r="AK23" s="17"/>
      <c r="AL23" s="36">
        <f>AM23*$AM$29/1000</f>
        <v>0</v>
      </c>
      <c r="AM23" s="17"/>
      <c r="AN23" s="36">
        <f>AO23*$AO$29/1000</f>
        <v>0</v>
      </c>
      <c r="AO23" s="17"/>
      <c r="AP23" s="36">
        <f>AQ23*$AQ$29/1000</f>
        <v>0</v>
      </c>
      <c r="AQ23" s="17"/>
      <c r="AR23" s="36">
        <f>AS23*$AS$29/1000</f>
        <v>0</v>
      </c>
      <c r="AS23" s="17"/>
      <c r="AT23" s="36">
        <f>AU23*$AU$29/1000</f>
        <v>0</v>
      </c>
      <c r="AU23" s="5"/>
      <c r="AV23" s="36">
        <f>AW23*$AW$29/1000</f>
        <v>0</v>
      </c>
      <c r="AW23" s="5"/>
      <c r="AX23" s="23">
        <f t="shared" si="5"/>
        <v>0</v>
      </c>
      <c r="AY23" s="24"/>
    </row>
    <row r="24" spans="1:51" ht="14.1" customHeight="1" x14ac:dyDescent="0.3">
      <c r="A24" s="66" t="s">
        <v>81</v>
      </c>
      <c r="B24" s="5">
        <v>30</v>
      </c>
      <c r="C24" s="35"/>
      <c r="D24" s="36">
        <f t="shared" si="0"/>
        <v>0</v>
      </c>
      <c r="E24" s="17"/>
      <c r="F24" s="36">
        <f t="shared" si="1"/>
        <v>0</v>
      </c>
      <c r="G24" s="17"/>
      <c r="H24" s="36">
        <f t="shared" si="2"/>
        <v>0</v>
      </c>
      <c r="I24" s="17"/>
      <c r="J24" s="36">
        <f t="shared" si="3"/>
        <v>0</v>
      </c>
      <c r="K24" s="17"/>
      <c r="L24" s="36">
        <f>M24*$M$29/1000</f>
        <v>0.94199999999999995</v>
      </c>
      <c r="M24" s="17">
        <v>30</v>
      </c>
      <c r="N24" s="36">
        <f>O24*$O$29/1000</f>
        <v>0</v>
      </c>
      <c r="O24" s="17"/>
      <c r="P24" s="36">
        <f>Q24*$Q$29/1000</f>
        <v>0</v>
      </c>
      <c r="Q24" s="17"/>
      <c r="R24" s="36">
        <f>S24*$S$29/1000</f>
        <v>0</v>
      </c>
      <c r="S24" s="17"/>
      <c r="T24" s="36">
        <f t="shared" si="4"/>
        <v>0</v>
      </c>
      <c r="U24" s="17"/>
      <c r="V24" s="36">
        <f>W24*$W$29/1000</f>
        <v>0</v>
      </c>
      <c r="W24" s="17"/>
      <c r="X24" s="36">
        <f>Y24*$Y$29/1000</f>
        <v>0</v>
      </c>
      <c r="Y24" s="17"/>
      <c r="Z24" s="36">
        <f>AA24*$AA$29/1000</f>
        <v>0</v>
      </c>
      <c r="AA24" s="17"/>
      <c r="AB24" s="36">
        <f>AC24*$AC$29/1000</f>
        <v>0</v>
      </c>
      <c r="AC24" s="17"/>
      <c r="AD24" s="36">
        <f>AE24*$AE$29/1000</f>
        <v>0</v>
      </c>
      <c r="AE24" s="17"/>
      <c r="AF24" s="36">
        <f>AG24*$AG$29/1000</f>
        <v>0</v>
      </c>
      <c r="AG24" s="17"/>
      <c r="AH24" s="36">
        <f>AI24*$AI$29/1000</f>
        <v>0</v>
      </c>
      <c r="AI24" s="17"/>
      <c r="AJ24" s="36">
        <f>AK24*$AK$29/1000</f>
        <v>0</v>
      </c>
      <c r="AK24" s="17"/>
      <c r="AL24" s="36">
        <f>AM24*$AM$29/1000</f>
        <v>0</v>
      </c>
      <c r="AM24" s="17"/>
      <c r="AN24" s="36">
        <f>AO24*$AO$29/1000</f>
        <v>0</v>
      </c>
      <c r="AO24" s="17"/>
      <c r="AP24" s="36">
        <f>AQ24*$AQ$29/1000</f>
        <v>0</v>
      </c>
      <c r="AQ24" s="17"/>
      <c r="AR24" s="36">
        <f>AS24*$AS$29/1000</f>
        <v>0</v>
      </c>
      <c r="AS24" s="17"/>
      <c r="AT24" s="36">
        <f>AU24*$AU$29/1000</f>
        <v>0</v>
      </c>
      <c r="AU24" s="5"/>
      <c r="AV24" s="36">
        <f>AW24*$AW$29/1000</f>
        <v>0</v>
      </c>
      <c r="AW24" s="5"/>
      <c r="AX24" s="23">
        <f t="shared" si="5"/>
        <v>0.94199999999999995</v>
      </c>
      <c r="AY24" s="24"/>
    </row>
    <row r="25" spans="1:51" ht="14.1" customHeight="1" x14ac:dyDescent="0.3">
      <c r="A25" s="66" t="s">
        <v>82</v>
      </c>
      <c r="B25" s="5">
        <v>170</v>
      </c>
      <c r="C25" s="35"/>
      <c r="D25" s="36">
        <f t="shared" si="0"/>
        <v>0</v>
      </c>
      <c r="E25" s="17"/>
      <c r="F25" s="36">
        <f t="shared" si="1"/>
        <v>0</v>
      </c>
      <c r="G25" s="17"/>
      <c r="H25" s="36">
        <f t="shared" si="2"/>
        <v>5.27</v>
      </c>
      <c r="I25" s="17">
        <v>170</v>
      </c>
      <c r="J25" s="36">
        <f t="shared" si="3"/>
        <v>0</v>
      </c>
      <c r="K25" s="17"/>
      <c r="L25" s="36">
        <f>M25*$M$29/1000</f>
        <v>0</v>
      </c>
      <c r="M25" s="17"/>
      <c r="N25" s="36">
        <f>O25*$O$29/1000</f>
        <v>0</v>
      </c>
      <c r="O25" s="17"/>
      <c r="P25" s="36">
        <f>Q25*$Q$29/1000</f>
        <v>0</v>
      </c>
      <c r="Q25" s="17"/>
      <c r="R25" s="36">
        <f>S25*$S$29/1000</f>
        <v>0</v>
      </c>
      <c r="S25" s="17"/>
      <c r="T25" s="36">
        <f t="shared" si="4"/>
        <v>0</v>
      </c>
      <c r="U25" s="17"/>
      <c r="V25" s="36">
        <f>W25*$W$29/1000</f>
        <v>0</v>
      </c>
      <c r="W25" s="17"/>
      <c r="X25" s="36">
        <f>Y25*$Y$29/1000</f>
        <v>0</v>
      </c>
      <c r="Y25" s="17"/>
      <c r="Z25" s="36">
        <f>AA25*$AA$29/1000</f>
        <v>0</v>
      </c>
      <c r="AA25" s="17"/>
      <c r="AB25" s="36">
        <f>AC25*$AC$29/1000</f>
        <v>0</v>
      </c>
      <c r="AC25" s="17"/>
      <c r="AD25" s="36">
        <f>AE25*$AE$29/1000</f>
        <v>0</v>
      </c>
      <c r="AE25" s="17"/>
      <c r="AF25" s="36">
        <f>AG25*$AG$29/1000</f>
        <v>0</v>
      </c>
      <c r="AG25" s="17"/>
      <c r="AH25" s="36">
        <f>AI25*$AI$29/1000</f>
        <v>0</v>
      </c>
      <c r="AI25" s="17"/>
      <c r="AJ25" s="36">
        <f>AK25*$AK$29/1000</f>
        <v>0</v>
      </c>
      <c r="AK25" s="17"/>
      <c r="AL25" s="36">
        <f>AM25*$AM$29/1000</f>
        <v>0</v>
      </c>
      <c r="AM25" s="17"/>
      <c r="AN25" s="36">
        <f>AO25*$AO$29/1000</f>
        <v>0</v>
      </c>
      <c r="AO25" s="17"/>
      <c r="AP25" s="36">
        <f>AQ25*$AQ$29/1000</f>
        <v>0</v>
      </c>
      <c r="AQ25" s="17"/>
      <c r="AR25" s="36">
        <f>AS25*$AS$29/1000</f>
        <v>0</v>
      </c>
      <c r="AS25" s="17"/>
      <c r="AT25" s="36">
        <f>AU25*$AU$29/1000</f>
        <v>0</v>
      </c>
      <c r="AU25" s="5"/>
      <c r="AV25" s="36">
        <f>AW25*$AW$29/1000</f>
        <v>0</v>
      </c>
      <c r="AW25" s="5"/>
      <c r="AX25" s="23">
        <f t="shared" si="5"/>
        <v>5.27</v>
      </c>
      <c r="AY25" s="24"/>
    </row>
    <row r="26" spans="1:51" ht="14.1" customHeight="1" x14ac:dyDescent="0.3">
      <c r="A26" s="121" t="s">
        <v>75</v>
      </c>
      <c r="B26" s="5">
        <v>200</v>
      </c>
      <c r="C26" s="35"/>
      <c r="D26" s="36">
        <f t="shared" si="0"/>
        <v>0</v>
      </c>
      <c r="E26" s="17"/>
      <c r="F26" s="36">
        <f t="shared" si="1"/>
        <v>0</v>
      </c>
      <c r="G26" s="17"/>
      <c r="H26" s="36">
        <f t="shared" si="2"/>
        <v>0</v>
      </c>
      <c r="I26" s="17"/>
      <c r="J26" s="36">
        <f t="shared" si="3"/>
        <v>0</v>
      </c>
      <c r="K26" s="17"/>
      <c r="L26" s="36"/>
      <c r="M26" s="17"/>
      <c r="N26" s="36"/>
      <c r="O26" s="17"/>
      <c r="P26" s="36"/>
      <c r="Q26" s="17"/>
      <c r="R26" s="36"/>
      <c r="S26" s="17"/>
      <c r="T26" s="36">
        <f t="shared" si="4"/>
        <v>0</v>
      </c>
      <c r="U26" s="17"/>
      <c r="V26" s="36"/>
      <c r="W26" s="17"/>
      <c r="X26" s="36"/>
      <c r="Y26" s="17"/>
      <c r="Z26" s="36"/>
      <c r="AA26" s="17"/>
      <c r="AB26" s="36"/>
      <c r="AC26" s="17"/>
      <c r="AD26" s="36"/>
      <c r="AE26" s="17"/>
      <c r="AF26" s="36"/>
      <c r="AG26" s="17"/>
      <c r="AH26" s="36"/>
      <c r="AI26" s="17"/>
      <c r="AJ26" s="36"/>
      <c r="AK26" s="17"/>
      <c r="AL26" s="36"/>
      <c r="AM26" s="17"/>
      <c r="AN26" s="36"/>
      <c r="AO26" s="17"/>
      <c r="AP26" s="36"/>
      <c r="AQ26" s="17"/>
      <c r="AR26" s="36"/>
      <c r="AS26" s="17"/>
      <c r="AT26" s="36"/>
      <c r="AU26" s="5"/>
      <c r="AV26" s="36"/>
      <c r="AW26" s="5"/>
      <c r="AX26" s="23">
        <f t="shared" si="5"/>
        <v>0</v>
      </c>
      <c r="AY26" s="24"/>
    </row>
    <row r="27" spans="1:51" ht="14.1" customHeight="1" thickBot="1" x14ac:dyDescent="0.35">
      <c r="A27" s="121" t="s">
        <v>121</v>
      </c>
      <c r="B27" s="5">
        <v>200</v>
      </c>
      <c r="C27" s="35"/>
      <c r="D27" s="36">
        <f t="shared" si="0"/>
        <v>0</v>
      </c>
      <c r="E27" s="17"/>
      <c r="F27" s="36">
        <f t="shared" si="1"/>
        <v>0</v>
      </c>
      <c r="G27" s="17"/>
      <c r="H27" s="36">
        <f t="shared" si="2"/>
        <v>0</v>
      </c>
      <c r="I27" s="17"/>
      <c r="J27" s="36">
        <f t="shared" si="3"/>
        <v>0</v>
      </c>
      <c r="K27" s="17"/>
      <c r="L27" s="36"/>
      <c r="M27" s="17"/>
      <c r="N27" s="36"/>
      <c r="O27" s="17"/>
      <c r="P27" s="36"/>
      <c r="Q27" s="17"/>
      <c r="R27" s="36"/>
      <c r="S27" s="17"/>
      <c r="T27" s="36">
        <f t="shared" si="4"/>
        <v>0</v>
      </c>
      <c r="U27" s="17"/>
      <c r="V27" s="36"/>
      <c r="W27" s="17"/>
      <c r="X27" s="36"/>
      <c r="Y27" s="17"/>
      <c r="Z27" s="36"/>
      <c r="AA27" s="17"/>
      <c r="AB27" s="36"/>
      <c r="AC27" s="17"/>
      <c r="AD27" s="36"/>
      <c r="AE27" s="17"/>
      <c r="AF27" s="36"/>
      <c r="AG27" s="17"/>
      <c r="AH27" s="36"/>
      <c r="AI27" s="17"/>
      <c r="AJ27" s="36"/>
      <c r="AK27" s="17"/>
      <c r="AL27" s="36"/>
      <c r="AM27" s="17"/>
      <c r="AN27" s="36"/>
      <c r="AO27" s="17"/>
      <c r="AP27" s="36"/>
      <c r="AQ27" s="17"/>
      <c r="AR27" s="36"/>
      <c r="AS27" s="17"/>
      <c r="AT27" s="36"/>
      <c r="AU27" s="5"/>
      <c r="AV27" s="36"/>
      <c r="AW27" s="5"/>
      <c r="AX27" s="23">
        <f t="shared" si="5"/>
        <v>0</v>
      </c>
      <c r="AY27" s="24"/>
    </row>
    <row r="28" spans="1:51" ht="14.1" customHeight="1" thickTop="1" thickBot="1" x14ac:dyDescent="0.35">
      <c r="A28" s="38"/>
      <c r="B28" s="137">
        <f>AX30</f>
        <v>44.280250000000009</v>
      </c>
      <c r="C28" s="39" t="s">
        <v>32</v>
      </c>
      <c r="D28" s="39"/>
      <c r="E28" s="20">
        <f>SUM(E6:E27)</f>
        <v>100</v>
      </c>
      <c r="F28" s="39"/>
      <c r="G28" s="20">
        <f>SUM(G6:G27)</f>
        <v>45</v>
      </c>
      <c r="H28" s="20"/>
      <c r="I28" s="20">
        <f>SUM(I6:I27)</f>
        <v>358.5</v>
      </c>
      <c r="J28" s="20"/>
      <c r="K28" s="20">
        <f>SUM(K6:K27)</f>
        <v>6</v>
      </c>
      <c r="L28" s="39"/>
      <c r="M28" s="20">
        <f>SUM(M24:M27)</f>
        <v>30</v>
      </c>
      <c r="N28" s="39"/>
      <c r="O28" s="20">
        <f>SUM(O6:O27)</f>
        <v>11.5</v>
      </c>
      <c r="P28" s="20"/>
      <c r="Q28" s="20">
        <f>SUM(Q5:Q27)</f>
        <v>13.9</v>
      </c>
      <c r="R28" s="20"/>
      <c r="S28" s="20">
        <f>SUM(S7:S27)</f>
        <v>1.8</v>
      </c>
      <c r="T28" s="20"/>
      <c r="U28" s="20">
        <f>SUM(U6:U27)</f>
        <v>19.5</v>
      </c>
      <c r="V28" s="20"/>
      <c r="W28" s="20">
        <f>SUM(W6:W27)</f>
        <v>57.6</v>
      </c>
      <c r="X28" s="20"/>
      <c r="Y28" s="20">
        <f>SUM(Y6:Y27)</f>
        <v>12</v>
      </c>
      <c r="Z28" s="20"/>
      <c r="AA28" s="20">
        <f>SUM(AA6:AA27)</f>
        <v>156</v>
      </c>
      <c r="AB28" s="20"/>
      <c r="AC28" s="20">
        <f>SUM(AC6:AC27)</f>
        <v>37.5</v>
      </c>
      <c r="AD28" s="20"/>
      <c r="AE28" s="20">
        <f>SUM(AE6:AE27)</f>
        <v>18.399999999999999</v>
      </c>
      <c r="AF28" s="20"/>
      <c r="AG28" s="20">
        <f>SUM(AG6:AG27)</f>
        <v>7.2</v>
      </c>
      <c r="AH28" s="20"/>
      <c r="AI28" s="82">
        <f>SUM(AI5:AI27)</f>
        <v>15</v>
      </c>
      <c r="AJ28" s="20"/>
      <c r="AK28" s="20">
        <f>SUM(AK6:AK27)</f>
        <v>8</v>
      </c>
      <c r="AL28" s="20"/>
      <c r="AM28" s="20">
        <f>SUM(AM6:AM27)</f>
        <v>33.299999999999997</v>
      </c>
      <c r="AN28" s="20"/>
      <c r="AO28" s="20">
        <f>SUM(AO6:AO27)</f>
        <v>11.7</v>
      </c>
      <c r="AP28" s="20"/>
      <c r="AQ28" s="20">
        <f>SUM(AQ6:AQ27)</f>
        <v>10.199999999999999</v>
      </c>
      <c r="AR28" s="20"/>
      <c r="AS28" s="20">
        <f>SUM(AS6:AS27)</f>
        <v>12.5</v>
      </c>
      <c r="AT28" s="21"/>
      <c r="AU28" s="21">
        <v>2.4</v>
      </c>
      <c r="AV28" s="21"/>
      <c r="AW28" s="64">
        <f>SUM(AW5:AW27)</f>
        <v>1.5</v>
      </c>
      <c r="AX28" s="24"/>
      <c r="AY28" s="24"/>
    </row>
    <row r="29" spans="1:51" ht="14.1" customHeight="1" thickBot="1" x14ac:dyDescent="0.35">
      <c r="A29" s="40" t="s">
        <v>25</v>
      </c>
      <c r="B29" s="98"/>
      <c r="C29" s="41"/>
      <c r="D29" s="41"/>
      <c r="E29" s="41">
        <v>40</v>
      </c>
      <c r="F29" s="41"/>
      <c r="G29" s="41">
        <v>25</v>
      </c>
      <c r="H29" s="41"/>
      <c r="I29" s="67">
        <v>31</v>
      </c>
      <c r="J29" s="67"/>
      <c r="K29" s="67">
        <v>112</v>
      </c>
      <c r="L29" s="41"/>
      <c r="M29" s="68">
        <v>31.4</v>
      </c>
      <c r="N29" s="41"/>
      <c r="O29" s="67">
        <v>380</v>
      </c>
      <c r="P29" s="41"/>
      <c r="Q29" s="67">
        <v>67</v>
      </c>
      <c r="R29" s="67"/>
      <c r="S29" s="67">
        <v>400</v>
      </c>
      <c r="T29" s="41"/>
      <c r="U29" s="41">
        <v>26.5</v>
      </c>
      <c r="V29" s="41"/>
      <c r="W29" s="41">
        <v>172</v>
      </c>
      <c r="X29" s="41"/>
      <c r="Y29" s="69">
        <v>125</v>
      </c>
      <c r="Z29" s="42"/>
      <c r="AA29" s="41">
        <v>9</v>
      </c>
      <c r="AB29" s="41"/>
      <c r="AC29" s="41">
        <v>14.5</v>
      </c>
      <c r="AD29" s="41"/>
      <c r="AE29" s="41">
        <v>18</v>
      </c>
      <c r="AF29" s="41"/>
      <c r="AG29" s="41">
        <v>15</v>
      </c>
      <c r="AH29" s="41"/>
      <c r="AI29" s="41">
        <v>91.8</v>
      </c>
      <c r="AJ29" s="41"/>
      <c r="AK29" s="67">
        <v>45</v>
      </c>
      <c r="AL29" s="67"/>
      <c r="AM29" s="67">
        <v>51</v>
      </c>
      <c r="AN29" s="41"/>
      <c r="AO29" s="41">
        <v>22.5</v>
      </c>
      <c r="AP29" s="41"/>
      <c r="AQ29" s="67">
        <v>120</v>
      </c>
      <c r="AR29" s="41"/>
      <c r="AS29" s="41">
        <v>75</v>
      </c>
      <c r="AT29" s="41"/>
      <c r="AU29" s="41">
        <v>13.5</v>
      </c>
      <c r="AV29" s="41"/>
      <c r="AW29" s="73">
        <v>135.4</v>
      </c>
      <c r="AX29" s="24"/>
      <c r="AY29" s="24"/>
    </row>
    <row r="30" spans="1:51" ht="30" customHeight="1" x14ac:dyDescent="0.3">
      <c r="A30" s="53"/>
      <c r="B30" s="53"/>
      <c r="C30" s="53"/>
      <c r="D30" s="53"/>
      <c r="E30" s="53">
        <f t="shared" ref="E30" si="24">E28*E29/1000</f>
        <v>4</v>
      </c>
      <c r="F30" s="53"/>
      <c r="G30" s="53">
        <f t="shared" ref="G30:Q30" si="25">G28*G29/1000</f>
        <v>1.125</v>
      </c>
      <c r="H30" s="53"/>
      <c r="I30" s="63">
        <f t="shared" si="25"/>
        <v>11.1135</v>
      </c>
      <c r="J30" s="63"/>
      <c r="K30" s="63">
        <f t="shared" si="25"/>
        <v>0.67200000000000004</v>
      </c>
      <c r="L30" s="53"/>
      <c r="M30" s="53">
        <f t="shared" si="25"/>
        <v>0.94199999999999995</v>
      </c>
      <c r="N30" s="53"/>
      <c r="O30" s="53">
        <f t="shared" si="25"/>
        <v>4.37</v>
      </c>
      <c r="P30" s="53"/>
      <c r="Q30" s="53">
        <f t="shared" si="25"/>
        <v>0.93130000000000002</v>
      </c>
      <c r="R30" s="53"/>
      <c r="S30" s="53">
        <f t="shared" ref="S30:Y30" si="26">S28*S29/1000</f>
        <v>0.72</v>
      </c>
      <c r="T30" s="53"/>
      <c r="U30" s="53">
        <f t="shared" si="26"/>
        <v>0.51675000000000004</v>
      </c>
      <c r="V30" s="53"/>
      <c r="W30" s="53">
        <f t="shared" si="26"/>
        <v>9.9072000000000013</v>
      </c>
      <c r="X30" s="53"/>
      <c r="Y30" s="53">
        <f t="shared" si="26"/>
        <v>1.5</v>
      </c>
      <c r="Z30" s="53"/>
      <c r="AA30" s="53">
        <f t="shared" ref="AA30:AG30" si="27">AA28*AA29/1000</f>
        <v>1.4039999999999999</v>
      </c>
      <c r="AB30" s="53"/>
      <c r="AC30" s="53">
        <f t="shared" si="27"/>
        <v>0.54374999999999996</v>
      </c>
      <c r="AD30" s="53"/>
      <c r="AE30" s="53">
        <f t="shared" si="27"/>
        <v>0.33119999999999999</v>
      </c>
      <c r="AF30" s="53"/>
      <c r="AG30" s="53">
        <f t="shared" si="27"/>
        <v>0.108</v>
      </c>
      <c r="AH30" s="53"/>
      <c r="AI30" s="53">
        <f>AI28*AI29/1000</f>
        <v>1.377</v>
      </c>
      <c r="AJ30" s="53"/>
      <c r="AK30" s="53">
        <f t="shared" ref="AK30:AW30" si="28">AK28*AK29/1000</f>
        <v>0.36</v>
      </c>
      <c r="AL30" s="53"/>
      <c r="AM30" s="53">
        <f t="shared" si="28"/>
        <v>1.6982999999999999</v>
      </c>
      <c r="AN30" s="53"/>
      <c r="AO30" s="53">
        <f t="shared" si="28"/>
        <v>0.26324999999999998</v>
      </c>
      <c r="AP30" s="53"/>
      <c r="AQ30" s="53">
        <f t="shared" si="28"/>
        <v>1.224</v>
      </c>
      <c r="AR30" s="53"/>
      <c r="AS30" s="53">
        <f t="shared" si="28"/>
        <v>0.9375</v>
      </c>
      <c r="AT30" s="53"/>
      <c r="AU30" s="63">
        <f t="shared" ref="AU30" si="29">AU28*AU29/1000</f>
        <v>3.2399999999999998E-2</v>
      </c>
      <c r="AV30" s="53"/>
      <c r="AW30" s="53">
        <f t="shared" si="28"/>
        <v>0.20310000000000003</v>
      </c>
      <c r="AX30" s="23">
        <f>SUM(C30:AW30)</f>
        <v>44.280250000000009</v>
      </c>
      <c r="AY30" s="23">
        <f>SUM(AX3:AX27)+AU30</f>
        <v>44.280250000000002</v>
      </c>
    </row>
  </sheetData>
  <mergeCells count="3">
    <mergeCell ref="A1:I1"/>
    <mergeCell ref="B3:AW3"/>
    <mergeCell ref="B2:AW2"/>
  </mergeCells>
  <pageMargins left="0.19685039370078741" right="0" top="0.19685039370078741" bottom="0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29"/>
  <sheetViews>
    <sheetView view="pageBreakPreview" zoomScaleNormal="100" zoomScaleSheetLayoutView="100" workbookViewId="0">
      <selection activeCell="B2" sqref="B2:AY2"/>
    </sheetView>
  </sheetViews>
  <sheetFormatPr defaultRowHeight="14.4" x14ac:dyDescent="0.3"/>
  <cols>
    <col min="1" max="1" width="35.109375" customWidth="1"/>
    <col min="2" max="2" width="8.88671875" style="99" bestFit="1" customWidth="1"/>
    <col min="3" max="3" width="4.33203125" customWidth="1"/>
    <col min="4" max="4" width="4.33203125" hidden="1" customWidth="1"/>
    <col min="5" max="5" width="4.33203125" customWidth="1"/>
    <col min="6" max="6" width="4.33203125" hidden="1" customWidth="1"/>
    <col min="7" max="7" width="4.33203125" customWidth="1"/>
    <col min="8" max="8" width="4.33203125" hidden="1" customWidth="1"/>
    <col min="9" max="9" width="4.33203125" customWidth="1"/>
    <col min="10" max="10" width="4.33203125" hidden="1" customWidth="1"/>
    <col min="11" max="11" width="4.33203125" customWidth="1"/>
    <col min="12" max="12" width="4.33203125" hidden="1" customWidth="1"/>
    <col min="13" max="13" width="4.33203125" customWidth="1"/>
    <col min="14" max="14" width="4.33203125" hidden="1" customWidth="1"/>
    <col min="15" max="15" width="4.33203125" customWidth="1"/>
    <col min="16" max="16" width="4.33203125" hidden="1" customWidth="1"/>
    <col min="17" max="17" width="4.33203125" customWidth="1"/>
    <col min="18" max="18" width="4.33203125" hidden="1" customWidth="1"/>
    <col min="19" max="19" width="4.33203125" customWidth="1"/>
    <col min="20" max="20" width="4.33203125" hidden="1" customWidth="1"/>
    <col min="21" max="21" width="4.33203125" customWidth="1"/>
    <col min="22" max="22" width="4.33203125" hidden="1" customWidth="1"/>
    <col min="23" max="23" width="4.33203125" customWidth="1"/>
    <col min="24" max="24" width="4.33203125" hidden="1" customWidth="1"/>
    <col min="25" max="25" width="4.33203125" customWidth="1"/>
    <col min="26" max="26" width="6" hidden="1" customWidth="1"/>
    <col min="27" max="27" width="4.33203125" customWidth="1"/>
    <col min="28" max="28" width="4.33203125" hidden="1" customWidth="1"/>
    <col min="29" max="29" width="4.33203125" customWidth="1"/>
    <col min="30" max="30" width="4.33203125" hidden="1" customWidth="1"/>
    <col min="31" max="31" width="4.33203125" customWidth="1"/>
    <col min="32" max="32" width="4.33203125" hidden="1" customWidth="1"/>
    <col min="33" max="33" width="4.33203125" customWidth="1"/>
    <col min="34" max="34" width="4.33203125" hidden="1" customWidth="1"/>
    <col min="35" max="35" width="4.33203125" customWidth="1"/>
    <col min="36" max="36" width="4.33203125" hidden="1" customWidth="1"/>
    <col min="37" max="37" width="4.33203125" customWidth="1"/>
    <col min="38" max="38" width="4.33203125" hidden="1" customWidth="1"/>
    <col min="39" max="39" width="4.33203125" customWidth="1"/>
    <col min="40" max="40" width="4.33203125" hidden="1" customWidth="1"/>
    <col min="41" max="41" width="4.33203125" customWidth="1"/>
    <col min="42" max="42" width="4.33203125" hidden="1" customWidth="1"/>
    <col min="43" max="43" width="4.33203125" customWidth="1"/>
    <col min="44" max="44" width="4.33203125" hidden="1" customWidth="1"/>
    <col min="45" max="45" width="4.33203125" customWidth="1"/>
    <col min="46" max="46" width="4.33203125" hidden="1" customWidth="1"/>
    <col min="47" max="47" width="5.44140625" customWidth="1"/>
    <col min="48" max="48" width="4.33203125" hidden="1" customWidth="1"/>
    <col min="49" max="49" width="4.33203125" customWidth="1"/>
    <col min="50" max="50" width="4.33203125" hidden="1" customWidth="1"/>
    <col min="51" max="51" width="4.33203125" customWidth="1"/>
  </cols>
  <sheetData>
    <row r="1" spans="1:53" ht="15.6" x14ac:dyDescent="0.3">
      <c r="A1" s="146" t="s">
        <v>142</v>
      </c>
      <c r="B1" s="146"/>
      <c r="C1" s="146"/>
      <c r="D1" s="146"/>
      <c r="E1" s="146"/>
      <c r="F1" s="146"/>
      <c r="G1" s="146"/>
      <c r="H1" s="25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140"/>
      <c r="AT1" s="25"/>
      <c r="AV1" s="25"/>
      <c r="AX1" s="25"/>
      <c r="AY1" s="27"/>
    </row>
    <row r="2" spans="1:53" ht="18.600000000000001" customHeight="1" x14ac:dyDescent="0.3">
      <c r="A2" s="15" t="s">
        <v>27</v>
      </c>
      <c r="B2" s="150" t="s">
        <v>140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</row>
    <row r="3" spans="1:53" ht="15.6" x14ac:dyDescent="0.3">
      <c r="A3" s="14" t="s">
        <v>15</v>
      </c>
      <c r="B3" s="151" t="s">
        <v>2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3"/>
    </row>
    <row r="4" spans="1:53" ht="119.4" x14ac:dyDescent="0.3">
      <c r="A4" s="9" t="s">
        <v>17</v>
      </c>
      <c r="B4" s="95" t="s">
        <v>69</v>
      </c>
      <c r="C4" s="10" t="s">
        <v>47</v>
      </c>
      <c r="D4" s="10"/>
      <c r="E4" s="10" t="s">
        <v>0</v>
      </c>
      <c r="F4" s="10"/>
      <c r="G4" s="10" t="s">
        <v>1</v>
      </c>
      <c r="H4" s="10"/>
      <c r="I4" s="10" t="s">
        <v>19</v>
      </c>
      <c r="J4" s="10"/>
      <c r="K4" s="125" t="s">
        <v>4</v>
      </c>
      <c r="L4" s="10"/>
      <c r="M4" s="125" t="s">
        <v>127</v>
      </c>
      <c r="N4" s="10"/>
      <c r="O4" s="10" t="s">
        <v>3</v>
      </c>
      <c r="P4" s="10"/>
      <c r="Q4" s="10" t="s">
        <v>24</v>
      </c>
      <c r="R4" s="10"/>
      <c r="S4" s="10" t="s">
        <v>31</v>
      </c>
      <c r="T4" s="10"/>
      <c r="U4" s="10" t="s">
        <v>29</v>
      </c>
      <c r="V4" s="10"/>
      <c r="W4" s="10" t="s">
        <v>49</v>
      </c>
      <c r="X4" s="10"/>
      <c r="Y4" s="125" t="s">
        <v>6</v>
      </c>
      <c r="Z4" s="10"/>
      <c r="AA4" s="10" t="s">
        <v>30</v>
      </c>
      <c r="AB4" s="10"/>
      <c r="AC4" s="10" t="s">
        <v>7</v>
      </c>
      <c r="AD4" s="10"/>
      <c r="AE4" s="10" t="s">
        <v>8</v>
      </c>
      <c r="AF4" s="10"/>
      <c r="AG4" s="10" t="s">
        <v>9</v>
      </c>
      <c r="AH4" s="10"/>
      <c r="AI4" s="10" t="s">
        <v>10</v>
      </c>
      <c r="AJ4" s="10"/>
      <c r="AK4" s="10" t="s">
        <v>11</v>
      </c>
      <c r="AL4" s="10"/>
      <c r="AM4" s="10" t="s">
        <v>12</v>
      </c>
      <c r="AN4" s="10"/>
      <c r="AO4" s="10" t="s">
        <v>28</v>
      </c>
      <c r="AP4" s="10"/>
      <c r="AQ4" s="10" t="s">
        <v>38</v>
      </c>
      <c r="AR4" s="10"/>
      <c r="AS4" s="10" t="s">
        <v>48</v>
      </c>
      <c r="AT4" s="10"/>
      <c r="AU4" s="10" t="s">
        <v>22</v>
      </c>
      <c r="AV4" s="10"/>
      <c r="AW4" s="10" t="s">
        <v>56</v>
      </c>
      <c r="AX4" s="10"/>
      <c r="AY4" s="10" t="s">
        <v>18</v>
      </c>
      <c r="AZ4" s="50"/>
      <c r="BA4" s="50"/>
    </row>
    <row r="5" spans="1:53" ht="14.1" customHeight="1" x14ac:dyDescent="0.3">
      <c r="A5" s="29" t="s">
        <v>55</v>
      </c>
      <c r="B5" s="29"/>
      <c r="C5" s="29"/>
      <c r="D5" s="29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0"/>
      <c r="BA5" s="50"/>
    </row>
    <row r="6" spans="1:53" ht="14.1" customHeight="1" x14ac:dyDescent="0.3">
      <c r="A6" s="65" t="s">
        <v>84</v>
      </c>
      <c r="B6" s="102">
        <v>150</v>
      </c>
      <c r="C6" s="30">
        <v>50</v>
      </c>
      <c r="D6" s="88">
        <f t="shared" ref="D6:D26" si="0">E6*$E$28/1000</f>
        <v>0</v>
      </c>
      <c r="E6" s="5"/>
      <c r="F6" s="88">
        <f t="shared" ref="F6:F26" si="1">G6*$G$28/1000</f>
        <v>3.1</v>
      </c>
      <c r="G6" s="5">
        <v>100</v>
      </c>
      <c r="H6" s="88">
        <f t="shared" ref="H6:H26" si="2">I6*$I$28/1000</f>
        <v>0</v>
      </c>
      <c r="I6" s="5"/>
      <c r="J6" s="88">
        <f t="shared" ref="J6:J26" si="3">K6*$K$28/1000</f>
        <v>0</v>
      </c>
      <c r="K6" s="5"/>
      <c r="L6" s="88">
        <f t="shared" ref="L6:L26" si="4">M6*$M$28/1000</f>
        <v>0</v>
      </c>
      <c r="M6" s="5"/>
      <c r="N6" s="88">
        <f t="shared" ref="N6:N26" si="5">O6*$O$28/1000</f>
        <v>0.56999999999999995</v>
      </c>
      <c r="O6" s="5">
        <v>1.5</v>
      </c>
      <c r="P6" s="88">
        <f t="shared" ref="P6:P26" si="6">Q6*$Q$28/1000</f>
        <v>0</v>
      </c>
      <c r="Q6" s="5"/>
      <c r="R6" s="88">
        <f t="shared" ref="R6:R26" si="7">S6*$S$28/1000</f>
        <v>0</v>
      </c>
      <c r="S6" s="5"/>
      <c r="T6" s="88">
        <f t="shared" ref="T6:T26" si="8">U6*$U$28/1000</f>
        <v>0</v>
      </c>
      <c r="U6" s="5"/>
      <c r="V6" s="88">
        <f t="shared" ref="V6:V26" si="9">W6*$W$28/1000</f>
        <v>0</v>
      </c>
      <c r="W6" s="5"/>
      <c r="X6" s="88">
        <f t="shared" ref="X6:X26" si="10">Y6*$Y$28/1000</f>
        <v>3.1799999999999995E-2</v>
      </c>
      <c r="Y6" s="5">
        <v>1.2</v>
      </c>
      <c r="Z6" s="88">
        <f t="shared" ref="Z6:Z26" si="11">AA6*$AA$28/1000</f>
        <v>0</v>
      </c>
      <c r="AA6" s="5"/>
      <c r="AB6" s="88">
        <f t="shared" ref="AB6:AB26" si="12">AC6*$AC$28/1000</f>
        <v>0</v>
      </c>
      <c r="AC6" s="5"/>
      <c r="AD6" s="88">
        <f t="shared" ref="AD6:AD26" si="13">AE6*$AE$28/1000</f>
        <v>0</v>
      </c>
      <c r="AE6" s="5"/>
      <c r="AF6" s="88">
        <f t="shared" ref="AF6:AF26" si="14">AG6*$AG$28/1000</f>
        <v>0</v>
      </c>
      <c r="AG6" s="5"/>
      <c r="AH6" s="88">
        <f t="shared" ref="AH6:AH26" si="15">AI6*$AI$28/1000</f>
        <v>0</v>
      </c>
      <c r="AI6" s="5"/>
      <c r="AJ6" s="88">
        <f t="shared" ref="AJ6:AJ26" si="16">AK6*$AK$28/1000</f>
        <v>0</v>
      </c>
      <c r="AK6" s="5"/>
      <c r="AL6" s="88">
        <f t="shared" ref="AL6:AL26" si="17">AM6*$AM$28/1000</f>
        <v>0</v>
      </c>
      <c r="AM6" s="5"/>
      <c r="AN6" s="88">
        <f t="shared" ref="AN6:AN26" si="18">AO6*$AO$28/1000</f>
        <v>0.34799999999999998</v>
      </c>
      <c r="AO6" s="5">
        <v>12</v>
      </c>
      <c r="AP6" s="88">
        <f t="shared" ref="AP6:AP26" si="19">AQ6*$AQ$28/1000</f>
        <v>0</v>
      </c>
      <c r="AQ6" s="5"/>
      <c r="AR6" s="88">
        <f t="shared" ref="AR6:AR26" si="20">AS6*$AS$28/1000</f>
        <v>0</v>
      </c>
      <c r="AS6" s="5"/>
      <c r="AT6" s="88">
        <f t="shared" ref="AT6:AT26" si="21">AU6*$AU$28/1000</f>
        <v>0</v>
      </c>
      <c r="AU6" s="5"/>
      <c r="AV6" s="88">
        <f>AW6*$AW$28/1000</f>
        <v>0</v>
      </c>
      <c r="AW6" s="5"/>
      <c r="AX6" s="88">
        <f>AY6*$AY$28/1000</f>
        <v>0</v>
      </c>
      <c r="AY6" s="5"/>
      <c r="AZ6" s="50">
        <f>D6+F6+H6+L6+N6+P6+R6+T6+V6+X6+Z6+AB6+AD6+AF6+AH6+AJ6+AL6+AN6+AP6+AR6+AT6+AV6+AX6+J6</f>
        <v>4.0498000000000003</v>
      </c>
      <c r="BA6" s="50"/>
    </row>
    <row r="7" spans="1:53" ht="14.1" customHeight="1" x14ac:dyDescent="0.3">
      <c r="A7" s="65" t="s">
        <v>86</v>
      </c>
      <c r="B7" s="102">
        <v>180</v>
      </c>
      <c r="C7" s="30">
        <v>99</v>
      </c>
      <c r="D7" s="88">
        <f t="shared" si="0"/>
        <v>0</v>
      </c>
      <c r="E7" s="5"/>
      <c r="F7" s="88">
        <f t="shared" si="1"/>
        <v>2.79</v>
      </c>
      <c r="G7" s="5">
        <v>90</v>
      </c>
      <c r="H7" s="88">
        <f t="shared" si="2"/>
        <v>0</v>
      </c>
      <c r="I7" s="5"/>
      <c r="J7" s="88">
        <f t="shared" si="3"/>
        <v>0</v>
      </c>
      <c r="K7" s="5"/>
      <c r="L7" s="88">
        <f t="shared" si="4"/>
        <v>0</v>
      </c>
      <c r="M7" s="5"/>
      <c r="N7" s="88">
        <f t="shared" si="5"/>
        <v>0</v>
      </c>
      <c r="O7" s="5"/>
      <c r="P7" s="88">
        <f t="shared" si="6"/>
        <v>0</v>
      </c>
      <c r="Q7" s="5"/>
      <c r="R7" s="88">
        <f t="shared" si="7"/>
        <v>0</v>
      </c>
      <c r="S7" s="5"/>
      <c r="T7" s="88">
        <f t="shared" si="8"/>
        <v>0</v>
      </c>
      <c r="U7" s="5"/>
      <c r="V7" s="88">
        <f t="shared" si="9"/>
        <v>1.296</v>
      </c>
      <c r="W7" s="28">
        <v>2.7</v>
      </c>
      <c r="X7" s="88">
        <f t="shared" si="10"/>
        <v>0.47699999999999998</v>
      </c>
      <c r="Y7" s="5">
        <v>18</v>
      </c>
      <c r="Z7" s="88">
        <f t="shared" si="11"/>
        <v>0</v>
      </c>
      <c r="AA7" s="5"/>
      <c r="AB7" s="88">
        <f t="shared" si="12"/>
        <v>0</v>
      </c>
      <c r="AC7" s="5"/>
      <c r="AD7" s="88">
        <f t="shared" si="13"/>
        <v>0</v>
      </c>
      <c r="AE7" s="5"/>
      <c r="AF7" s="88">
        <f t="shared" si="14"/>
        <v>0</v>
      </c>
      <c r="AG7" s="5"/>
      <c r="AH7" s="88">
        <f t="shared" si="15"/>
        <v>0</v>
      </c>
      <c r="AI7" s="5"/>
      <c r="AJ7" s="88">
        <f t="shared" si="16"/>
        <v>0</v>
      </c>
      <c r="AK7" s="5"/>
      <c r="AL7" s="88">
        <f t="shared" si="17"/>
        <v>0</v>
      </c>
      <c r="AM7" s="5"/>
      <c r="AN7" s="88">
        <f t="shared" si="18"/>
        <v>0</v>
      </c>
      <c r="AO7" s="5"/>
      <c r="AP7" s="88">
        <f t="shared" si="19"/>
        <v>0</v>
      </c>
      <c r="AQ7" s="5"/>
      <c r="AR7" s="88">
        <f t="shared" si="20"/>
        <v>0</v>
      </c>
      <c r="AS7" s="5"/>
      <c r="AT7" s="88">
        <f t="shared" si="21"/>
        <v>0</v>
      </c>
      <c r="AU7" s="5"/>
      <c r="AV7" s="88">
        <f>AW7*$AW$28/1000</f>
        <v>0</v>
      </c>
      <c r="AW7" s="5"/>
      <c r="AX7" s="88">
        <f>AY7*$AY$28/1000</f>
        <v>0</v>
      </c>
      <c r="AY7" s="5"/>
      <c r="AZ7" s="50">
        <f t="shared" ref="AZ7:AZ26" si="22">D7+F7+H7+L7+N7+P7+R7+T7+V7+X7+Z7+AB7+AD7+AF7+AH7+AJ7+AL7+AN7+AP7+AR7+AT7+AV7+AX7+J7</f>
        <v>4.5630000000000006</v>
      </c>
      <c r="BA7" s="50"/>
    </row>
    <row r="8" spans="1:53" ht="14.1" customHeight="1" x14ac:dyDescent="0.3">
      <c r="A8" s="66" t="s">
        <v>85</v>
      </c>
      <c r="B8" s="124" t="s">
        <v>83</v>
      </c>
      <c r="C8" s="31"/>
      <c r="D8" s="88">
        <f t="shared" si="0"/>
        <v>0.375</v>
      </c>
      <c r="E8" s="5">
        <v>15</v>
      </c>
      <c r="F8" s="88">
        <f t="shared" si="1"/>
        <v>0</v>
      </c>
      <c r="G8" s="5"/>
      <c r="H8" s="88">
        <f t="shared" si="2"/>
        <v>0</v>
      </c>
      <c r="I8" s="5"/>
      <c r="J8" s="88">
        <f t="shared" si="3"/>
        <v>0</v>
      </c>
      <c r="K8" s="5"/>
      <c r="L8" s="88">
        <f t="shared" si="4"/>
        <v>0</v>
      </c>
      <c r="M8" s="5"/>
      <c r="N8" s="88">
        <f t="shared" si="5"/>
        <v>0</v>
      </c>
      <c r="O8" s="5"/>
      <c r="P8" s="88">
        <f t="shared" si="6"/>
        <v>0</v>
      </c>
      <c r="Q8" s="5"/>
      <c r="R8" s="88">
        <f t="shared" si="7"/>
        <v>2.9325000000000001</v>
      </c>
      <c r="S8" s="5">
        <v>8.5</v>
      </c>
      <c r="T8" s="88">
        <f t="shared" si="8"/>
        <v>0</v>
      </c>
      <c r="U8" s="5"/>
      <c r="V8" s="88">
        <f t="shared" si="9"/>
        <v>0</v>
      </c>
      <c r="W8" s="5"/>
      <c r="X8" s="88">
        <f t="shared" si="10"/>
        <v>0</v>
      </c>
      <c r="Y8" s="5"/>
      <c r="Z8" s="88">
        <f t="shared" si="11"/>
        <v>0</v>
      </c>
      <c r="AA8" s="5"/>
      <c r="AB8" s="88">
        <f t="shared" si="12"/>
        <v>0</v>
      </c>
      <c r="AC8" s="5"/>
      <c r="AD8" s="88">
        <f t="shared" si="13"/>
        <v>0</v>
      </c>
      <c r="AE8" s="5"/>
      <c r="AF8" s="88">
        <f t="shared" si="14"/>
        <v>0</v>
      </c>
      <c r="AG8" s="5"/>
      <c r="AH8" s="88">
        <f t="shared" si="15"/>
        <v>0</v>
      </c>
      <c r="AI8" s="5"/>
      <c r="AJ8" s="88">
        <f t="shared" si="16"/>
        <v>0</v>
      </c>
      <c r="AK8" s="5"/>
      <c r="AL8" s="88">
        <f t="shared" si="17"/>
        <v>0</v>
      </c>
      <c r="AM8" s="5"/>
      <c r="AN8" s="88">
        <f t="shared" si="18"/>
        <v>0</v>
      </c>
      <c r="AO8" s="5"/>
      <c r="AP8" s="88">
        <f t="shared" si="19"/>
        <v>0</v>
      </c>
      <c r="AQ8" s="5"/>
      <c r="AR8" s="88">
        <f t="shared" si="20"/>
        <v>0</v>
      </c>
      <c r="AS8" s="5"/>
      <c r="AT8" s="88">
        <f t="shared" si="21"/>
        <v>0</v>
      </c>
      <c r="AU8" s="5"/>
      <c r="AV8" s="88">
        <f>AW8*$AW$28/1000</f>
        <v>0</v>
      </c>
      <c r="AW8" s="5"/>
      <c r="AX8" s="88">
        <f>AY8*$AY$28/1000</f>
        <v>0</v>
      </c>
      <c r="AY8" s="5"/>
      <c r="AZ8" s="50">
        <f t="shared" si="22"/>
        <v>3.3075000000000001</v>
      </c>
      <c r="BA8" s="50"/>
    </row>
    <row r="9" spans="1:53" ht="14.1" customHeight="1" x14ac:dyDescent="0.3">
      <c r="A9" s="121" t="s">
        <v>75</v>
      </c>
      <c r="B9" s="5">
        <v>353</v>
      </c>
      <c r="C9" s="31"/>
      <c r="D9" s="88">
        <f t="shared" si="0"/>
        <v>0</v>
      </c>
      <c r="E9" s="5"/>
      <c r="F9" s="88">
        <f t="shared" si="1"/>
        <v>0</v>
      </c>
      <c r="G9" s="5"/>
      <c r="H9" s="88">
        <f t="shared" si="2"/>
        <v>0</v>
      </c>
      <c r="I9" s="5"/>
      <c r="J9" s="88">
        <f t="shared" si="3"/>
        <v>0</v>
      </c>
      <c r="K9" s="5"/>
      <c r="L9" s="88">
        <f t="shared" si="4"/>
        <v>0</v>
      </c>
      <c r="M9" s="5"/>
      <c r="N9" s="88">
        <f t="shared" si="5"/>
        <v>0</v>
      </c>
      <c r="O9" s="5"/>
      <c r="P9" s="88">
        <f t="shared" si="6"/>
        <v>0</v>
      </c>
      <c r="Q9" s="5"/>
      <c r="R9" s="88">
        <f t="shared" si="7"/>
        <v>0</v>
      </c>
      <c r="S9" s="5"/>
      <c r="T9" s="88">
        <f t="shared" si="8"/>
        <v>0</v>
      </c>
      <c r="U9" s="5"/>
      <c r="V9" s="88">
        <f t="shared" si="9"/>
        <v>0</v>
      </c>
      <c r="W9" s="5"/>
      <c r="X9" s="88">
        <f t="shared" si="10"/>
        <v>0</v>
      </c>
      <c r="Y9" s="5"/>
      <c r="Z9" s="88">
        <f t="shared" si="11"/>
        <v>0</v>
      </c>
      <c r="AA9" s="5"/>
      <c r="AB9" s="88">
        <f t="shared" si="12"/>
        <v>0</v>
      </c>
      <c r="AC9" s="5"/>
      <c r="AD9" s="88">
        <f t="shared" si="13"/>
        <v>0</v>
      </c>
      <c r="AE9" s="5"/>
      <c r="AF9" s="88">
        <f t="shared" si="14"/>
        <v>0</v>
      </c>
      <c r="AG9" s="5"/>
      <c r="AH9" s="88">
        <f t="shared" si="15"/>
        <v>0</v>
      </c>
      <c r="AI9" s="5"/>
      <c r="AJ9" s="88">
        <f t="shared" si="16"/>
        <v>0</v>
      </c>
      <c r="AK9" s="5"/>
      <c r="AL9" s="88">
        <f t="shared" si="17"/>
        <v>0</v>
      </c>
      <c r="AM9" s="5"/>
      <c r="AN9" s="88">
        <f t="shared" si="18"/>
        <v>0</v>
      </c>
      <c r="AO9" s="5"/>
      <c r="AP9" s="88">
        <f t="shared" si="19"/>
        <v>0</v>
      </c>
      <c r="AQ9" s="5"/>
      <c r="AR9" s="88">
        <f t="shared" si="20"/>
        <v>0</v>
      </c>
      <c r="AS9" s="5"/>
      <c r="AT9" s="88">
        <f t="shared" si="21"/>
        <v>0</v>
      </c>
      <c r="AU9" s="5"/>
      <c r="AV9" s="88">
        <f>AW9*$AW$28/1000</f>
        <v>0</v>
      </c>
      <c r="AW9" s="5"/>
      <c r="AX9" s="88">
        <f>AY9*$AY$28/1000</f>
        <v>0</v>
      </c>
      <c r="AY9" s="5"/>
      <c r="AZ9" s="50">
        <f t="shared" si="22"/>
        <v>0</v>
      </c>
      <c r="BA9" s="50"/>
    </row>
    <row r="10" spans="1:53" ht="14.1" customHeight="1" x14ac:dyDescent="0.3">
      <c r="A10" s="121" t="s">
        <v>121</v>
      </c>
      <c r="B10" s="5">
        <v>350</v>
      </c>
      <c r="C10" s="31"/>
      <c r="D10" s="88">
        <f t="shared" si="0"/>
        <v>0</v>
      </c>
      <c r="E10" s="5"/>
      <c r="F10" s="88">
        <f t="shared" si="1"/>
        <v>0</v>
      </c>
      <c r="G10" s="5"/>
      <c r="H10" s="88">
        <f t="shared" si="2"/>
        <v>0</v>
      </c>
      <c r="I10" s="5"/>
      <c r="J10" s="88">
        <f t="shared" si="3"/>
        <v>0</v>
      </c>
      <c r="K10" s="5"/>
      <c r="L10" s="88">
        <f t="shared" si="4"/>
        <v>0</v>
      </c>
      <c r="M10" s="5"/>
      <c r="N10" s="88">
        <f t="shared" si="5"/>
        <v>0</v>
      </c>
      <c r="O10" s="5"/>
      <c r="P10" s="88">
        <f t="shared" si="6"/>
        <v>0</v>
      </c>
      <c r="Q10" s="5"/>
      <c r="R10" s="88">
        <f t="shared" si="7"/>
        <v>0</v>
      </c>
      <c r="S10" s="5"/>
      <c r="T10" s="88">
        <f t="shared" si="8"/>
        <v>0</v>
      </c>
      <c r="U10" s="5"/>
      <c r="V10" s="88">
        <f t="shared" si="9"/>
        <v>0</v>
      </c>
      <c r="W10" s="5"/>
      <c r="X10" s="88">
        <f t="shared" si="10"/>
        <v>0</v>
      </c>
      <c r="Y10" s="5"/>
      <c r="Z10" s="88">
        <f t="shared" si="11"/>
        <v>0</v>
      </c>
      <c r="AA10" s="5"/>
      <c r="AB10" s="88">
        <f t="shared" si="12"/>
        <v>0</v>
      </c>
      <c r="AC10" s="5"/>
      <c r="AD10" s="88">
        <f t="shared" si="13"/>
        <v>0</v>
      </c>
      <c r="AE10" s="5"/>
      <c r="AF10" s="88">
        <f t="shared" si="14"/>
        <v>0</v>
      </c>
      <c r="AG10" s="5"/>
      <c r="AH10" s="88">
        <f t="shared" si="15"/>
        <v>0</v>
      </c>
      <c r="AI10" s="5"/>
      <c r="AJ10" s="88">
        <f t="shared" si="16"/>
        <v>0</v>
      </c>
      <c r="AK10" s="5"/>
      <c r="AL10" s="88">
        <f t="shared" si="17"/>
        <v>0</v>
      </c>
      <c r="AM10" s="5"/>
      <c r="AN10" s="88">
        <f t="shared" si="18"/>
        <v>0</v>
      </c>
      <c r="AO10" s="5"/>
      <c r="AP10" s="88">
        <f t="shared" si="19"/>
        <v>0</v>
      </c>
      <c r="AQ10" s="5"/>
      <c r="AR10" s="88">
        <f t="shared" si="20"/>
        <v>0</v>
      </c>
      <c r="AS10" s="5"/>
      <c r="AT10" s="88">
        <f t="shared" si="21"/>
        <v>0</v>
      </c>
      <c r="AU10" s="5"/>
      <c r="AV10" s="88">
        <f>AW10*$AW$28/1000</f>
        <v>0</v>
      </c>
      <c r="AW10" s="5"/>
      <c r="AX10" s="88">
        <f>AY10*$AY$28/1000</f>
        <v>0</v>
      </c>
      <c r="AY10" s="5"/>
      <c r="AZ10" s="50">
        <f t="shared" si="22"/>
        <v>0</v>
      </c>
      <c r="BA10" s="50"/>
    </row>
    <row r="11" spans="1:53" ht="14.1" customHeight="1" x14ac:dyDescent="0.3">
      <c r="A11" s="29" t="s">
        <v>122</v>
      </c>
      <c r="B11" s="5"/>
      <c r="C11" s="31"/>
      <c r="D11" s="88">
        <f t="shared" si="0"/>
        <v>0</v>
      </c>
      <c r="E11" s="5"/>
      <c r="F11" s="88">
        <f t="shared" si="1"/>
        <v>0</v>
      </c>
      <c r="G11" s="5"/>
      <c r="H11" s="88">
        <f t="shared" si="2"/>
        <v>0</v>
      </c>
      <c r="I11" s="5"/>
      <c r="J11" s="88">
        <f t="shared" si="3"/>
        <v>0</v>
      </c>
      <c r="K11" s="5"/>
      <c r="L11" s="88">
        <f t="shared" si="4"/>
        <v>0</v>
      </c>
      <c r="M11" s="5"/>
      <c r="N11" s="88">
        <f t="shared" si="5"/>
        <v>0</v>
      </c>
      <c r="O11" s="5"/>
      <c r="P11" s="88">
        <f t="shared" si="6"/>
        <v>0</v>
      </c>
      <c r="Q11" s="5"/>
      <c r="R11" s="88">
        <f t="shared" si="7"/>
        <v>0</v>
      </c>
      <c r="S11" s="5"/>
      <c r="T11" s="88">
        <f t="shared" si="8"/>
        <v>0</v>
      </c>
      <c r="U11" s="5"/>
      <c r="V11" s="88">
        <f t="shared" si="9"/>
        <v>0</v>
      </c>
      <c r="W11" s="5"/>
      <c r="X11" s="88">
        <f t="shared" si="10"/>
        <v>0</v>
      </c>
      <c r="Y11" s="5"/>
      <c r="Z11" s="88">
        <f t="shared" si="11"/>
        <v>0</v>
      </c>
      <c r="AA11" s="5"/>
      <c r="AB11" s="88">
        <f t="shared" si="12"/>
        <v>0</v>
      </c>
      <c r="AC11" s="5"/>
      <c r="AD11" s="88">
        <f t="shared" si="13"/>
        <v>0</v>
      </c>
      <c r="AE11" s="5"/>
      <c r="AF11" s="88">
        <f t="shared" si="14"/>
        <v>0</v>
      </c>
      <c r="AG11" s="5"/>
      <c r="AH11" s="88">
        <f t="shared" si="15"/>
        <v>0</v>
      </c>
      <c r="AI11" s="5"/>
      <c r="AJ11" s="88">
        <f t="shared" si="16"/>
        <v>0</v>
      </c>
      <c r="AK11" s="5"/>
      <c r="AL11" s="88">
        <f t="shared" si="17"/>
        <v>0</v>
      </c>
      <c r="AM11" s="5"/>
      <c r="AN11" s="88">
        <f t="shared" si="18"/>
        <v>0</v>
      </c>
      <c r="AO11" s="5"/>
      <c r="AP11" s="88">
        <f t="shared" si="19"/>
        <v>0</v>
      </c>
      <c r="AQ11" s="5"/>
      <c r="AR11" s="88">
        <f t="shared" si="20"/>
        <v>0</v>
      </c>
      <c r="AS11" s="5"/>
      <c r="AT11" s="88">
        <f t="shared" si="21"/>
        <v>0</v>
      </c>
      <c r="AU11" s="5"/>
      <c r="AV11" s="88"/>
      <c r="AW11" s="5"/>
      <c r="AX11" s="88"/>
      <c r="AY11" s="5"/>
      <c r="AZ11" s="50">
        <f t="shared" si="22"/>
        <v>0</v>
      </c>
      <c r="BA11" s="50"/>
    </row>
    <row r="12" spans="1:53" ht="14.1" customHeight="1" x14ac:dyDescent="0.3">
      <c r="A12" s="121" t="s">
        <v>126</v>
      </c>
      <c r="B12" s="5">
        <v>100</v>
      </c>
      <c r="C12" s="31">
        <v>98</v>
      </c>
      <c r="D12" s="88">
        <f t="shared" si="0"/>
        <v>0</v>
      </c>
      <c r="E12" s="5"/>
      <c r="F12" s="88">
        <f t="shared" si="1"/>
        <v>0</v>
      </c>
      <c r="G12" s="5"/>
      <c r="H12" s="88">
        <f t="shared" si="2"/>
        <v>0</v>
      </c>
      <c r="I12" s="5"/>
      <c r="J12" s="88">
        <f t="shared" si="3"/>
        <v>0</v>
      </c>
      <c r="K12" s="122"/>
      <c r="L12" s="88">
        <f t="shared" si="4"/>
        <v>1.75</v>
      </c>
      <c r="M12" s="122">
        <v>7</v>
      </c>
      <c r="N12" s="88">
        <f t="shared" si="5"/>
        <v>0</v>
      </c>
      <c r="O12" s="5"/>
      <c r="P12" s="88">
        <f t="shared" si="6"/>
        <v>0</v>
      </c>
      <c r="Q12" s="5"/>
      <c r="R12" s="88">
        <f t="shared" si="7"/>
        <v>0</v>
      </c>
      <c r="S12" s="5"/>
      <c r="T12" s="88">
        <f t="shared" si="8"/>
        <v>0</v>
      </c>
      <c r="U12" s="5"/>
      <c r="V12" s="88">
        <f t="shared" si="9"/>
        <v>0</v>
      </c>
      <c r="W12" s="5"/>
      <c r="X12" s="88">
        <f t="shared" si="10"/>
        <v>0.26500000000000001</v>
      </c>
      <c r="Y12" s="5">
        <v>10</v>
      </c>
      <c r="Z12" s="88">
        <f t="shared" si="11"/>
        <v>0</v>
      </c>
      <c r="AA12" s="5"/>
      <c r="AB12" s="88">
        <f t="shared" si="12"/>
        <v>0</v>
      </c>
      <c r="AC12" s="5"/>
      <c r="AD12" s="88">
        <f t="shared" si="13"/>
        <v>0</v>
      </c>
      <c r="AE12" s="5"/>
      <c r="AF12" s="88">
        <f t="shared" si="14"/>
        <v>0</v>
      </c>
      <c r="AG12" s="5"/>
      <c r="AH12" s="88">
        <f t="shared" si="15"/>
        <v>0</v>
      </c>
      <c r="AI12" s="5"/>
      <c r="AJ12" s="88">
        <f t="shared" si="16"/>
        <v>0</v>
      </c>
      <c r="AK12" s="5"/>
      <c r="AL12" s="88">
        <f t="shared" si="17"/>
        <v>0</v>
      </c>
      <c r="AM12" s="5"/>
      <c r="AN12" s="88">
        <f t="shared" si="18"/>
        <v>0</v>
      </c>
      <c r="AO12" s="5"/>
      <c r="AP12" s="88">
        <f t="shared" si="19"/>
        <v>0</v>
      </c>
      <c r="AQ12" s="5"/>
      <c r="AR12" s="88">
        <f t="shared" si="20"/>
        <v>0</v>
      </c>
      <c r="AS12" s="5"/>
      <c r="AT12" s="88">
        <f t="shared" si="21"/>
        <v>0</v>
      </c>
      <c r="AU12" s="5"/>
      <c r="AV12" s="88"/>
      <c r="AW12" s="5"/>
      <c r="AX12" s="88"/>
      <c r="AY12" s="5"/>
      <c r="AZ12" s="50">
        <f t="shared" si="22"/>
        <v>2.0150000000000001</v>
      </c>
      <c r="BA12" s="50"/>
    </row>
    <row r="13" spans="1:53" ht="14.1" customHeight="1" x14ac:dyDescent="0.3">
      <c r="A13" s="29" t="s">
        <v>16</v>
      </c>
      <c r="B13" s="123"/>
      <c r="C13" s="29"/>
      <c r="D13" s="88">
        <f t="shared" si="0"/>
        <v>0</v>
      </c>
      <c r="E13" s="5"/>
      <c r="F13" s="88">
        <f t="shared" si="1"/>
        <v>0</v>
      </c>
      <c r="G13" s="5"/>
      <c r="H13" s="88">
        <f t="shared" si="2"/>
        <v>0</v>
      </c>
      <c r="I13" s="5"/>
      <c r="J13" s="88">
        <f t="shared" si="3"/>
        <v>0</v>
      </c>
      <c r="K13" s="5"/>
      <c r="L13" s="88">
        <f t="shared" si="4"/>
        <v>0</v>
      </c>
      <c r="M13" s="5"/>
      <c r="N13" s="88">
        <f t="shared" si="5"/>
        <v>0</v>
      </c>
      <c r="O13" s="5"/>
      <c r="P13" s="88">
        <f t="shared" si="6"/>
        <v>0</v>
      </c>
      <c r="Q13" s="5"/>
      <c r="R13" s="88">
        <f t="shared" si="7"/>
        <v>0</v>
      </c>
      <c r="S13" s="5"/>
      <c r="T13" s="88">
        <f t="shared" si="8"/>
        <v>0</v>
      </c>
      <c r="U13" s="5"/>
      <c r="V13" s="88">
        <f t="shared" si="9"/>
        <v>0</v>
      </c>
      <c r="W13" s="5"/>
      <c r="X13" s="88">
        <f t="shared" si="10"/>
        <v>0</v>
      </c>
      <c r="Y13" s="5"/>
      <c r="Z13" s="88">
        <f t="shared" si="11"/>
        <v>0</v>
      </c>
      <c r="AA13" s="5"/>
      <c r="AB13" s="88">
        <f t="shared" si="12"/>
        <v>0</v>
      </c>
      <c r="AC13" s="5"/>
      <c r="AD13" s="88">
        <f t="shared" si="13"/>
        <v>0</v>
      </c>
      <c r="AE13" s="5"/>
      <c r="AF13" s="88">
        <f t="shared" si="14"/>
        <v>0</v>
      </c>
      <c r="AG13" s="5"/>
      <c r="AH13" s="88">
        <f t="shared" si="15"/>
        <v>0</v>
      </c>
      <c r="AI13" s="5"/>
      <c r="AJ13" s="88">
        <f t="shared" si="16"/>
        <v>0</v>
      </c>
      <c r="AK13" s="5"/>
      <c r="AL13" s="88">
        <f t="shared" si="17"/>
        <v>0</v>
      </c>
      <c r="AM13" s="5"/>
      <c r="AN13" s="88">
        <f t="shared" si="18"/>
        <v>0</v>
      </c>
      <c r="AO13" s="5"/>
      <c r="AP13" s="88">
        <f t="shared" si="19"/>
        <v>0</v>
      </c>
      <c r="AQ13" s="5"/>
      <c r="AR13" s="88">
        <f t="shared" si="20"/>
        <v>0</v>
      </c>
      <c r="AS13" s="5"/>
      <c r="AT13" s="88">
        <f t="shared" si="21"/>
        <v>0</v>
      </c>
      <c r="AU13" s="5"/>
      <c r="AV13" s="88">
        <f t="shared" ref="AV13:AV19" si="23">AW13*$AW$28/1000</f>
        <v>0</v>
      </c>
      <c r="AW13" s="5"/>
      <c r="AX13" s="88">
        <f t="shared" ref="AX13:AX19" si="24">AY13*$AY$28/1000</f>
        <v>0</v>
      </c>
      <c r="AY13" s="5"/>
      <c r="AZ13" s="50">
        <f t="shared" si="22"/>
        <v>0</v>
      </c>
      <c r="BA13" s="50"/>
    </row>
    <row r="14" spans="1:53" ht="14.1" customHeight="1" x14ac:dyDescent="0.3">
      <c r="A14" s="32" t="s">
        <v>87</v>
      </c>
      <c r="B14" s="5">
        <v>25</v>
      </c>
      <c r="C14" s="31"/>
      <c r="D14" s="88">
        <f t="shared" si="0"/>
        <v>0</v>
      </c>
      <c r="E14" s="5"/>
      <c r="F14" s="88">
        <f t="shared" si="1"/>
        <v>0</v>
      </c>
      <c r="G14" s="5"/>
      <c r="H14" s="88">
        <f t="shared" si="2"/>
        <v>0</v>
      </c>
      <c r="I14" s="5"/>
      <c r="J14" s="88">
        <f t="shared" si="3"/>
        <v>0</v>
      </c>
      <c r="K14" s="5"/>
      <c r="L14" s="88">
        <f t="shared" si="4"/>
        <v>0</v>
      </c>
      <c r="M14" s="5"/>
      <c r="N14" s="88">
        <f t="shared" si="5"/>
        <v>0</v>
      </c>
      <c r="O14" s="5"/>
      <c r="P14" s="88">
        <f t="shared" si="6"/>
        <v>0.16500000000000001</v>
      </c>
      <c r="Q14" s="5">
        <v>2.5</v>
      </c>
      <c r="R14" s="88">
        <f t="shared" si="7"/>
        <v>0</v>
      </c>
      <c r="S14" s="28"/>
      <c r="T14" s="88">
        <f t="shared" si="8"/>
        <v>0</v>
      </c>
      <c r="U14" s="5"/>
      <c r="V14" s="88">
        <f t="shared" si="9"/>
        <v>0</v>
      </c>
      <c r="W14" s="5"/>
      <c r="X14" s="88">
        <f t="shared" si="10"/>
        <v>1.8549999999999997E-2</v>
      </c>
      <c r="Y14" s="5">
        <v>0.7</v>
      </c>
      <c r="Z14" s="88">
        <f t="shared" si="11"/>
        <v>0</v>
      </c>
      <c r="AA14" s="5"/>
      <c r="AB14" s="88">
        <f t="shared" si="12"/>
        <v>0</v>
      </c>
      <c r="AC14" s="5"/>
      <c r="AD14" s="88">
        <f t="shared" si="13"/>
        <v>0</v>
      </c>
      <c r="AE14" s="5"/>
      <c r="AF14" s="88">
        <f t="shared" si="14"/>
        <v>0.58499999999999996</v>
      </c>
      <c r="AG14" s="5">
        <v>39</v>
      </c>
      <c r="AH14" s="88">
        <f t="shared" si="15"/>
        <v>5.5800000000000002E-2</v>
      </c>
      <c r="AI14" s="5">
        <v>3.1</v>
      </c>
      <c r="AJ14" s="88">
        <f t="shared" si="16"/>
        <v>4.3499999999999997E-2</v>
      </c>
      <c r="AK14" s="5">
        <v>2.9</v>
      </c>
      <c r="AL14" s="88">
        <f t="shared" si="17"/>
        <v>0</v>
      </c>
      <c r="AM14" s="5"/>
      <c r="AN14" s="88">
        <f t="shared" si="18"/>
        <v>0</v>
      </c>
      <c r="AO14" s="5"/>
      <c r="AP14" s="88">
        <f t="shared" si="19"/>
        <v>0</v>
      </c>
      <c r="AQ14" s="5"/>
      <c r="AR14" s="88">
        <f t="shared" si="20"/>
        <v>0</v>
      </c>
      <c r="AS14" s="5"/>
      <c r="AT14" s="88">
        <f t="shared" si="21"/>
        <v>0</v>
      </c>
      <c r="AU14" s="5"/>
      <c r="AV14" s="88">
        <f t="shared" si="23"/>
        <v>0</v>
      </c>
      <c r="AW14" s="5"/>
      <c r="AX14" s="88">
        <f t="shared" si="24"/>
        <v>0</v>
      </c>
      <c r="AY14" s="5"/>
      <c r="AZ14" s="50">
        <f t="shared" si="22"/>
        <v>0.8678499999999999</v>
      </c>
      <c r="BA14" s="50"/>
    </row>
    <row r="15" spans="1:53" ht="14.1" customHeight="1" x14ac:dyDescent="0.3">
      <c r="A15" s="66" t="s">
        <v>89</v>
      </c>
      <c r="B15" s="5">
        <v>150</v>
      </c>
      <c r="C15" s="31">
        <v>120</v>
      </c>
      <c r="D15" s="88">
        <f t="shared" si="0"/>
        <v>0</v>
      </c>
      <c r="E15" s="5"/>
      <c r="F15" s="88">
        <f t="shared" si="1"/>
        <v>0</v>
      </c>
      <c r="G15" s="5"/>
      <c r="H15" s="88">
        <f t="shared" si="2"/>
        <v>0.67200000000000004</v>
      </c>
      <c r="I15" s="5">
        <v>6</v>
      </c>
      <c r="J15" s="88">
        <f t="shared" si="3"/>
        <v>0</v>
      </c>
      <c r="K15" s="5"/>
      <c r="L15" s="88">
        <f t="shared" si="4"/>
        <v>0</v>
      </c>
      <c r="M15" s="5"/>
      <c r="N15" s="88">
        <f t="shared" si="5"/>
        <v>0</v>
      </c>
      <c r="O15" s="5"/>
      <c r="P15" s="88">
        <f t="shared" si="6"/>
        <v>0.19800000000000001</v>
      </c>
      <c r="Q15" s="5">
        <v>3</v>
      </c>
      <c r="R15" s="88">
        <f t="shared" si="7"/>
        <v>0</v>
      </c>
      <c r="S15" s="5"/>
      <c r="T15" s="88">
        <f t="shared" si="8"/>
        <v>0</v>
      </c>
      <c r="U15" s="5"/>
      <c r="V15" s="88">
        <f t="shared" si="9"/>
        <v>0</v>
      </c>
      <c r="W15" s="5"/>
      <c r="X15" s="88">
        <f t="shared" si="10"/>
        <v>3.9750000000000001E-2</v>
      </c>
      <c r="Y15" s="5">
        <v>1.5</v>
      </c>
      <c r="Z15" s="88">
        <f t="shared" si="11"/>
        <v>0</v>
      </c>
      <c r="AA15" s="5"/>
      <c r="AB15" s="88">
        <f t="shared" si="12"/>
        <v>1.5</v>
      </c>
      <c r="AC15" s="5">
        <v>12</v>
      </c>
      <c r="AD15" s="88">
        <f t="shared" si="13"/>
        <v>0.315</v>
      </c>
      <c r="AE15" s="5">
        <v>35</v>
      </c>
      <c r="AF15" s="88">
        <f t="shared" si="14"/>
        <v>0</v>
      </c>
      <c r="AG15" s="5"/>
      <c r="AH15" s="88">
        <f t="shared" si="15"/>
        <v>0.13500000000000001</v>
      </c>
      <c r="AI15" s="5">
        <v>7.5</v>
      </c>
      <c r="AJ15" s="88">
        <f t="shared" si="16"/>
        <v>0.1215</v>
      </c>
      <c r="AK15" s="5">
        <v>8.1</v>
      </c>
      <c r="AL15" s="88">
        <f t="shared" si="17"/>
        <v>0.624</v>
      </c>
      <c r="AM15" s="5">
        <v>48</v>
      </c>
      <c r="AN15" s="88">
        <f t="shared" si="18"/>
        <v>0</v>
      </c>
      <c r="AO15" s="5"/>
      <c r="AP15" s="88">
        <f t="shared" si="19"/>
        <v>0</v>
      </c>
      <c r="AQ15" s="5"/>
      <c r="AR15" s="88">
        <f t="shared" si="20"/>
        <v>0.27079999999999999</v>
      </c>
      <c r="AS15" s="28">
        <v>2</v>
      </c>
      <c r="AT15" s="88">
        <f t="shared" si="21"/>
        <v>0</v>
      </c>
      <c r="AU15" s="5"/>
      <c r="AV15" s="88">
        <f t="shared" si="23"/>
        <v>0</v>
      </c>
      <c r="AW15" s="5"/>
      <c r="AX15" s="88">
        <f t="shared" si="24"/>
        <v>0</v>
      </c>
      <c r="AY15" s="5"/>
      <c r="AZ15" s="50">
        <f t="shared" si="22"/>
        <v>3.8760500000000002</v>
      </c>
      <c r="BA15" s="50"/>
    </row>
    <row r="16" spans="1:53" ht="14.1" customHeight="1" x14ac:dyDescent="0.3">
      <c r="A16" s="66" t="s">
        <v>88</v>
      </c>
      <c r="B16" s="5">
        <v>50</v>
      </c>
      <c r="C16" s="31">
        <v>13</v>
      </c>
      <c r="D16" s="88">
        <f t="shared" si="0"/>
        <v>0.1875</v>
      </c>
      <c r="E16" s="5">
        <v>7.5</v>
      </c>
      <c r="F16" s="88">
        <f t="shared" si="1"/>
        <v>0</v>
      </c>
      <c r="G16" s="5"/>
      <c r="H16" s="88">
        <f t="shared" si="2"/>
        <v>0</v>
      </c>
      <c r="I16" s="5"/>
      <c r="J16" s="88">
        <f t="shared" si="3"/>
        <v>0</v>
      </c>
      <c r="K16" s="5"/>
      <c r="L16" s="88">
        <f t="shared" si="4"/>
        <v>0</v>
      </c>
      <c r="M16" s="5"/>
      <c r="N16" s="88">
        <f t="shared" si="5"/>
        <v>0</v>
      </c>
      <c r="O16" s="5"/>
      <c r="P16" s="88">
        <f t="shared" si="6"/>
        <v>9.9000000000000005E-2</v>
      </c>
      <c r="Q16" s="5">
        <v>1.5</v>
      </c>
      <c r="R16" s="88">
        <f t="shared" si="7"/>
        <v>0</v>
      </c>
      <c r="S16" s="5"/>
      <c r="T16" s="88">
        <f t="shared" si="8"/>
        <v>0</v>
      </c>
      <c r="U16" s="5"/>
      <c r="V16" s="88">
        <f t="shared" si="9"/>
        <v>0</v>
      </c>
      <c r="W16" s="5"/>
      <c r="X16" s="88">
        <f t="shared" si="10"/>
        <v>0</v>
      </c>
      <c r="Y16" s="5"/>
      <c r="Z16" s="88">
        <f t="shared" si="11"/>
        <v>19.6875</v>
      </c>
      <c r="AA16" s="5">
        <v>52.5</v>
      </c>
      <c r="AB16" s="88">
        <f t="shared" si="12"/>
        <v>0</v>
      </c>
      <c r="AC16" s="5"/>
      <c r="AD16" s="88">
        <f t="shared" si="13"/>
        <v>0</v>
      </c>
      <c r="AE16" s="5"/>
      <c r="AF16" s="88">
        <f t="shared" si="14"/>
        <v>0</v>
      </c>
      <c r="AG16" s="5"/>
      <c r="AH16" s="88">
        <f t="shared" si="15"/>
        <v>0</v>
      </c>
      <c r="AI16" s="5"/>
      <c r="AJ16" s="88">
        <f t="shared" si="16"/>
        <v>0</v>
      </c>
      <c r="AK16" s="5"/>
      <c r="AL16" s="88">
        <f t="shared" si="17"/>
        <v>0</v>
      </c>
      <c r="AM16" s="5"/>
      <c r="AN16" s="88">
        <f t="shared" si="18"/>
        <v>0</v>
      </c>
      <c r="AO16" s="5"/>
      <c r="AP16" s="88">
        <f t="shared" si="19"/>
        <v>0</v>
      </c>
      <c r="AQ16" s="5"/>
      <c r="AR16" s="88">
        <f t="shared" si="20"/>
        <v>0</v>
      </c>
      <c r="AS16" s="5"/>
      <c r="AT16" s="88">
        <f t="shared" si="21"/>
        <v>0</v>
      </c>
      <c r="AU16" s="5"/>
      <c r="AV16" s="88">
        <f t="shared" si="23"/>
        <v>0</v>
      </c>
      <c r="AW16" s="5"/>
      <c r="AX16" s="88">
        <f t="shared" si="24"/>
        <v>0</v>
      </c>
      <c r="AY16" s="5"/>
      <c r="AZ16" s="50">
        <f t="shared" si="22"/>
        <v>19.974</v>
      </c>
      <c r="BA16" s="50"/>
    </row>
    <row r="17" spans="1:53" ht="14.1" customHeight="1" x14ac:dyDescent="0.3">
      <c r="A17" s="66" t="s">
        <v>90</v>
      </c>
      <c r="B17" s="5">
        <v>100</v>
      </c>
      <c r="C17" s="31">
        <v>75</v>
      </c>
      <c r="D17" s="88">
        <f t="shared" si="0"/>
        <v>0</v>
      </c>
      <c r="E17" s="5"/>
      <c r="F17" s="88">
        <f t="shared" si="1"/>
        <v>0</v>
      </c>
      <c r="G17" s="5"/>
      <c r="H17" s="88">
        <f t="shared" si="2"/>
        <v>0</v>
      </c>
      <c r="I17" s="5"/>
      <c r="J17" s="88">
        <f t="shared" si="3"/>
        <v>0</v>
      </c>
      <c r="K17" s="5"/>
      <c r="L17" s="88">
        <f t="shared" si="4"/>
        <v>0</v>
      </c>
      <c r="M17" s="5"/>
      <c r="N17" s="88">
        <f t="shared" si="5"/>
        <v>1.1399999999999999</v>
      </c>
      <c r="O17" s="5">
        <v>3</v>
      </c>
      <c r="P17" s="88">
        <f t="shared" si="6"/>
        <v>0</v>
      </c>
      <c r="Q17" s="5"/>
      <c r="R17" s="88">
        <f t="shared" si="7"/>
        <v>0</v>
      </c>
      <c r="S17" s="5"/>
      <c r="T17" s="88">
        <f t="shared" si="8"/>
        <v>0</v>
      </c>
      <c r="U17" s="5"/>
      <c r="V17" s="88">
        <f t="shared" si="9"/>
        <v>0</v>
      </c>
      <c r="W17" s="5"/>
      <c r="X17" s="88">
        <f t="shared" si="10"/>
        <v>0</v>
      </c>
      <c r="Y17" s="5"/>
      <c r="Z17" s="88">
        <f t="shared" si="11"/>
        <v>0</v>
      </c>
      <c r="AA17" s="5"/>
      <c r="AB17" s="88">
        <f t="shared" si="12"/>
        <v>0</v>
      </c>
      <c r="AC17" s="5"/>
      <c r="AD17" s="88">
        <f t="shared" si="13"/>
        <v>0</v>
      </c>
      <c r="AE17" s="5"/>
      <c r="AF17" s="88">
        <f t="shared" si="14"/>
        <v>0</v>
      </c>
      <c r="AG17" s="5"/>
      <c r="AH17" s="88">
        <f t="shared" si="15"/>
        <v>0</v>
      </c>
      <c r="AI17" s="5"/>
      <c r="AJ17" s="88">
        <f t="shared" si="16"/>
        <v>0</v>
      </c>
      <c r="AK17" s="5"/>
      <c r="AL17" s="88">
        <f t="shared" si="17"/>
        <v>0</v>
      </c>
      <c r="AM17" s="5"/>
      <c r="AN17" s="88">
        <f t="shared" si="18"/>
        <v>0</v>
      </c>
      <c r="AO17" s="5"/>
      <c r="AP17" s="88">
        <f t="shared" si="19"/>
        <v>0.9</v>
      </c>
      <c r="AQ17" s="5">
        <v>25</v>
      </c>
      <c r="AR17" s="88">
        <f t="shared" si="20"/>
        <v>0</v>
      </c>
      <c r="AS17" s="5"/>
      <c r="AT17" s="88">
        <f t="shared" si="21"/>
        <v>0</v>
      </c>
      <c r="AU17" s="5"/>
      <c r="AV17" s="88">
        <f t="shared" si="23"/>
        <v>0</v>
      </c>
      <c r="AW17" s="5"/>
      <c r="AX17" s="88">
        <f t="shared" si="24"/>
        <v>0</v>
      </c>
      <c r="AY17" s="5"/>
      <c r="AZ17" s="50">
        <f t="shared" si="22"/>
        <v>2.04</v>
      </c>
      <c r="BA17" s="50"/>
    </row>
    <row r="18" spans="1:53" ht="14.1" customHeight="1" x14ac:dyDescent="0.3">
      <c r="A18" s="94" t="s">
        <v>95</v>
      </c>
      <c r="B18" s="5">
        <v>150</v>
      </c>
      <c r="C18" s="31">
        <v>113</v>
      </c>
      <c r="D18" s="88">
        <f t="shared" si="0"/>
        <v>0</v>
      </c>
      <c r="E18" s="5"/>
      <c r="F18" s="88">
        <f t="shared" si="1"/>
        <v>0</v>
      </c>
      <c r="G18" s="5"/>
      <c r="H18" s="88">
        <f t="shared" si="2"/>
        <v>0</v>
      </c>
      <c r="I18" s="5"/>
      <c r="J18" s="88">
        <f t="shared" si="3"/>
        <v>0.182</v>
      </c>
      <c r="K18" s="5">
        <v>0.7</v>
      </c>
      <c r="L18" s="88">
        <f t="shared" si="4"/>
        <v>0</v>
      </c>
      <c r="M18" s="5"/>
      <c r="N18" s="88">
        <f t="shared" si="5"/>
        <v>0</v>
      </c>
      <c r="O18" s="5"/>
      <c r="P18" s="88">
        <f t="shared" si="6"/>
        <v>0</v>
      </c>
      <c r="Q18" s="5"/>
      <c r="R18" s="88">
        <f t="shared" si="7"/>
        <v>0</v>
      </c>
      <c r="S18" s="5"/>
      <c r="T18" s="88">
        <f t="shared" si="8"/>
        <v>0</v>
      </c>
      <c r="U18" s="5"/>
      <c r="V18" s="88">
        <f t="shared" si="9"/>
        <v>0</v>
      </c>
      <c r="W18" s="5"/>
      <c r="X18" s="88">
        <f t="shared" si="10"/>
        <v>0.26500000000000001</v>
      </c>
      <c r="Y18" s="5">
        <v>10</v>
      </c>
      <c r="Z18" s="88">
        <f t="shared" si="11"/>
        <v>0</v>
      </c>
      <c r="AA18" s="5"/>
      <c r="AB18" s="88">
        <f t="shared" si="12"/>
        <v>0</v>
      </c>
      <c r="AC18" s="5"/>
      <c r="AD18" s="88">
        <f t="shared" si="13"/>
        <v>0</v>
      </c>
      <c r="AE18" s="5"/>
      <c r="AF18" s="88">
        <f t="shared" si="14"/>
        <v>0</v>
      </c>
      <c r="AG18" s="5"/>
      <c r="AH18" s="88">
        <f t="shared" si="15"/>
        <v>0</v>
      </c>
      <c r="AI18" s="5"/>
      <c r="AJ18" s="88">
        <f t="shared" si="16"/>
        <v>0</v>
      </c>
      <c r="AK18" s="5"/>
      <c r="AL18" s="88">
        <f t="shared" si="17"/>
        <v>0</v>
      </c>
      <c r="AM18" s="5"/>
      <c r="AN18" s="88">
        <f t="shared" si="18"/>
        <v>0</v>
      </c>
      <c r="AO18" s="5"/>
      <c r="AP18" s="88">
        <f t="shared" si="19"/>
        <v>0</v>
      </c>
      <c r="AQ18" s="5"/>
      <c r="AR18" s="88">
        <f t="shared" si="20"/>
        <v>0</v>
      </c>
      <c r="AS18" s="5"/>
      <c r="AT18" s="88">
        <f t="shared" si="21"/>
        <v>0</v>
      </c>
      <c r="AU18" s="5"/>
      <c r="AV18" s="88">
        <f t="shared" si="23"/>
        <v>0</v>
      </c>
      <c r="AW18" s="5"/>
      <c r="AX18" s="88">
        <f t="shared" si="24"/>
        <v>0</v>
      </c>
      <c r="AY18" s="5"/>
      <c r="AZ18" s="50">
        <f t="shared" si="22"/>
        <v>0.44700000000000001</v>
      </c>
      <c r="BA18" s="50"/>
    </row>
    <row r="19" spans="1:53" ht="14.1" customHeight="1" x14ac:dyDescent="0.3">
      <c r="A19" s="31" t="s">
        <v>52</v>
      </c>
      <c r="B19" s="5">
        <v>30</v>
      </c>
      <c r="C19" s="31"/>
      <c r="D19" s="88">
        <f t="shared" si="0"/>
        <v>0.75</v>
      </c>
      <c r="E19" s="5">
        <v>30</v>
      </c>
      <c r="F19" s="88">
        <f t="shared" si="1"/>
        <v>0</v>
      </c>
      <c r="G19" s="5"/>
      <c r="H19" s="88">
        <f t="shared" si="2"/>
        <v>0</v>
      </c>
      <c r="I19" s="5"/>
      <c r="J19" s="88">
        <f t="shared" si="3"/>
        <v>0</v>
      </c>
      <c r="K19" s="5"/>
      <c r="L19" s="88">
        <f t="shared" si="4"/>
        <v>0</v>
      </c>
      <c r="M19" s="5"/>
      <c r="N19" s="88">
        <f t="shared" si="5"/>
        <v>0</v>
      </c>
      <c r="O19" s="5"/>
      <c r="P19" s="88">
        <f t="shared" si="6"/>
        <v>0</v>
      </c>
      <c r="Q19" s="5"/>
      <c r="R19" s="88">
        <f t="shared" si="7"/>
        <v>0</v>
      </c>
      <c r="S19" s="5"/>
      <c r="T19" s="88">
        <f t="shared" si="8"/>
        <v>0</v>
      </c>
      <c r="U19" s="5"/>
      <c r="V19" s="88">
        <f t="shared" si="9"/>
        <v>0</v>
      </c>
      <c r="W19" s="5"/>
      <c r="X19" s="88">
        <f t="shared" si="10"/>
        <v>0</v>
      </c>
      <c r="Y19" s="5"/>
      <c r="Z19" s="88">
        <f t="shared" si="11"/>
        <v>0</v>
      </c>
      <c r="AA19" s="5"/>
      <c r="AB19" s="88">
        <f t="shared" si="12"/>
        <v>0</v>
      </c>
      <c r="AC19" s="5"/>
      <c r="AD19" s="88">
        <f t="shared" si="13"/>
        <v>0</v>
      </c>
      <c r="AE19" s="5"/>
      <c r="AF19" s="88">
        <f t="shared" si="14"/>
        <v>0</v>
      </c>
      <c r="AG19" s="5"/>
      <c r="AH19" s="88">
        <f t="shared" si="15"/>
        <v>0</v>
      </c>
      <c r="AI19" s="5"/>
      <c r="AJ19" s="88">
        <f t="shared" si="16"/>
        <v>0</v>
      </c>
      <c r="AK19" s="5"/>
      <c r="AL19" s="88">
        <f t="shared" si="17"/>
        <v>0</v>
      </c>
      <c r="AM19" s="5"/>
      <c r="AN19" s="88">
        <f t="shared" si="18"/>
        <v>0</v>
      </c>
      <c r="AO19" s="5"/>
      <c r="AP19" s="88">
        <f t="shared" si="19"/>
        <v>0</v>
      </c>
      <c r="AQ19" s="5"/>
      <c r="AR19" s="88">
        <f t="shared" si="20"/>
        <v>0</v>
      </c>
      <c r="AS19" s="5"/>
      <c r="AT19" s="88">
        <f t="shared" si="21"/>
        <v>0</v>
      </c>
      <c r="AU19" s="5"/>
      <c r="AV19" s="88">
        <f t="shared" si="23"/>
        <v>0</v>
      </c>
      <c r="AW19" s="5"/>
      <c r="AX19" s="88">
        <f t="shared" si="24"/>
        <v>0</v>
      </c>
      <c r="AY19" s="5"/>
      <c r="AZ19" s="50">
        <f t="shared" si="22"/>
        <v>0.75</v>
      </c>
      <c r="BA19" s="50"/>
    </row>
    <row r="20" spans="1:53" ht="14.1" customHeight="1" x14ac:dyDescent="0.3">
      <c r="A20" s="121" t="s">
        <v>75</v>
      </c>
      <c r="B20" s="5">
        <v>505</v>
      </c>
      <c r="C20" s="31"/>
      <c r="D20" s="88">
        <f t="shared" si="0"/>
        <v>0</v>
      </c>
      <c r="E20" s="5"/>
      <c r="F20" s="88">
        <f t="shared" si="1"/>
        <v>0</v>
      </c>
      <c r="G20" s="5"/>
      <c r="H20" s="88">
        <f t="shared" si="2"/>
        <v>0</v>
      </c>
      <c r="I20" s="5"/>
      <c r="J20" s="88">
        <f t="shared" si="3"/>
        <v>0</v>
      </c>
      <c r="K20" s="5"/>
      <c r="L20" s="88">
        <f t="shared" si="4"/>
        <v>0</v>
      </c>
      <c r="M20" s="5"/>
      <c r="N20" s="88">
        <f t="shared" si="5"/>
        <v>0</v>
      </c>
      <c r="O20" s="5"/>
      <c r="P20" s="88">
        <f t="shared" si="6"/>
        <v>0</v>
      </c>
      <c r="Q20" s="5"/>
      <c r="R20" s="88">
        <f t="shared" si="7"/>
        <v>0</v>
      </c>
      <c r="S20" s="5"/>
      <c r="T20" s="88">
        <f t="shared" si="8"/>
        <v>0</v>
      </c>
      <c r="U20" s="5"/>
      <c r="V20" s="88">
        <f t="shared" si="9"/>
        <v>0</v>
      </c>
      <c r="W20" s="5"/>
      <c r="X20" s="88">
        <f t="shared" si="10"/>
        <v>0</v>
      </c>
      <c r="Y20" s="5"/>
      <c r="Z20" s="88">
        <f t="shared" si="11"/>
        <v>0</v>
      </c>
      <c r="AA20" s="5"/>
      <c r="AB20" s="88">
        <f t="shared" si="12"/>
        <v>0</v>
      </c>
      <c r="AC20" s="5"/>
      <c r="AD20" s="88">
        <f t="shared" si="13"/>
        <v>0</v>
      </c>
      <c r="AE20" s="5"/>
      <c r="AF20" s="88">
        <f t="shared" si="14"/>
        <v>0</v>
      </c>
      <c r="AG20" s="5"/>
      <c r="AH20" s="88">
        <f t="shared" si="15"/>
        <v>0</v>
      </c>
      <c r="AI20" s="5"/>
      <c r="AJ20" s="88">
        <f t="shared" si="16"/>
        <v>0</v>
      </c>
      <c r="AK20" s="5"/>
      <c r="AL20" s="88">
        <f t="shared" si="17"/>
        <v>0</v>
      </c>
      <c r="AM20" s="5"/>
      <c r="AN20" s="88">
        <f t="shared" si="18"/>
        <v>0</v>
      </c>
      <c r="AO20" s="5"/>
      <c r="AP20" s="88">
        <f t="shared" si="19"/>
        <v>0</v>
      </c>
      <c r="AQ20" s="5"/>
      <c r="AR20" s="88">
        <f t="shared" si="20"/>
        <v>0</v>
      </c>
      <c r="AS20" s="5"/>
      <c r="AT20" s="88">
        <f t="shared" si="21"/>
        <v>0</v>
      </c>
      <c r="AU20" s="5"/>
      <c r="AV20" s="88"/>
      <c r="AW20" s="5"/>
      <c r="AX20" s="88"/>
      <c r="AY20" s="5"/>
      <c r="AZ20" s="50">
        <f t="shared" si="22"/>
        <v>0</v>
      </c>
      <c r="BA20" s="50"/>
    </row>
    <row r="21" spans="1:53" ht="14.1" customHeight="1" x14ac:dyDescent="0.3">
      <c r="A21" s="121" t="s">
        <v>121</v>
      </c>
      <c r="B21" s="5">
        <v>450</v>
      </c>
      <c r="C21" s="31"/>
      <c r="D21" s="88">
        <f t="shared" si="0"/>
        <v>0</v>
      </c>
      <c r="E21" s="5"/>
      <c r="F21" s="88">
        <f t="shared" si="1"/>
        <v>0</v>
      </c>
      <c r="G21" s="5"/>
      <c r="H21" s="88">
        <f t="shared" si="2"/>
        <v>0</v>
      </c>
      <c r="I21" s="5"/>
      <c r="J21" s="88">
        <f t="shared" si="3"/>
        <v>0</v>
      </c>
      <c r="K21" s="5"/>
      <c r="L21" s="88">
        <f t="shared" si="4"/>
        <v>0</v>
      </c>
      <c r="M21" s="5"/>
      <c r="N21" s="88">
        <f t="shared" si="5"/>
        <v>0</v>
      </c>
      <c r="O21" s="5"/>
      <c r="P21" s="88">
        <f t="shared" si="6"/>
        <v>0</v>
      </c>
      <c r="Q21" s="5"/>
      <c r="R21" s="88">
        <f t="shared" si="7"/>
        <v>0</v>
      </c>
      <c r="S21" s="5"/>
      <c r="T21" s="88">
        <f t="shared" si="8"/>
        <v>0</v>
      </c>
      <c r="U21" s="5"/>
      <c r="V21" s="88">
        <f t="shared" si="9"/>
        <v>0</v>
      </c>
      <c r="W21" s="5"/>
      <c r="X21" s="88">
        <f t="shared" si="10"/>
        <v>0</v>
      </c>
      <c r="Y21" s="5"/>
      <c r="Z21" s="88">
        <f t="shared" si="11"/>
        <v>0</v>
      </c>
      <c r="AA21" s="5"/>
      <c r="AB21" s="88">
        <f t="shared" si="12"/>
        <v>0</v>
      </c>
      <c r="AC21" s="5"/>
      <c r="AD21" s="88">
        <f t="shared" si="13"/>
        <v>0</v>
      </c>
      <c r="AE21" s="5"/>
      <c r="AF21" s="88">
        <f t="shared" si="14"/>
        <v>0</v>
      </c>
      <c r="AG21" s="5"/>
      <c r="AH21" s="88">
        <f t="shared" si="15"/>
        <v>0</v>
      </c>
      <c r="AI21" s="5"/>
      <c r="AJ21" s="88">
        <f t="shared" si="16"/>
        <v>0</v>
      </c>
      <c r="AK21" s="5"/>
      <c r="AL21" s="88">
        <f t="shared" si="17"/>
        <v>0</v>
      </c>
      <c r="AM21" s="5"/>
      <c r="AN21" s="88">
        <f t="shared" si="18"/>
        <v>0</v>
      </c>
      <c r="AO21" s="5"/>
      <c r="AP21" s="88">
        <f t="shared" si="19"/>
        <v>0</v>
      </c>
      <c r="AQ21" s="5"/>
      <c r="AR21" s="88">
        <f t="shared" si="20"/>
        <v>0</v>
      </c>
      <c r="AS21" s="5"/>
      <c r="AT21" s="88">
        <f t="shared" si="21"/>
        <v>0</v>
      </c>
      <c r="AU21" s="5"/>
      <c r="AV21" s="88"/>
      <c r="AW21" s="5"/>
      <c r="AX21" s="88"/>
      <c r="AY21" s="5"/>
      <c r="AZ21" s="50">
        <f t="shared" si="22"/>
        <v>0</v>
      </c>
      <c r="BA21" s="50"/>
    </row>
    <row r="22" spans="1:53" ht="14.1" customHeight="1" x14ac:dyDescent="0.3">
      <c r="A22" s="29" t="s">
        <v>128</v>
      </c>
      <c r="B22" s="123"/>
      <c r="C22" s="29"/>
      <c r="D22" s="88">
        <f t="shared" si="0"/>
        <v>0</v>
      </c>
      <c r="E22" s="5"/>
      <c r="F22" s="88">
        <f t="shared" si="1"/>
        <v>0</v>
      </c>
      <c r="G22" s="5"/>
      <c r="H22" s="88">
        <f t="shared" si="2"/>
        <v>0</v>
      </c>
      <c r="I22" s="5"/>
      <c r="J22" s="88">
        <f t="shared" si="3"/>
        <v>0</v>
      </c>
      <c r="K22" s="5"/>
      <c r="L22" s="88">
        <f t="shared" si="4"/>
        <v>0</v>
      </c>
      <c r="M22" s="5"/>
      <c r="N22" s="88">
        <f t="shared" si="5"/>
        <v>0</v>
      </c>
      <c r="O22" s="5"/>
      <c r="P22" s="88">
        <f t="shared" si="6"/>
        <v>0</v>
      </c>
      <c r="Q22" s="5"/>
      <c r="R22" s="88">
        <f t="shared" si="7"/>
        <v>0</v>
      </c>
      <c r="S22" s="5"/>
      <c r="T22" s="88">
        <f t="shared" si="8"/>
        <v>0</v>
      </c>
      <c r="U22" s="5"/>
      <c r="V22" s="88">
        <f t="shared" si="9"/>
        <v>0</v>
      </c>
      <c r="W22" s="5"/>
      <c r="X22" s="88">
        <f t="shared" si="10"/>
        <v>0</v>
      </c>
      <c r="Y22" s="5"/>
      <c r="Z22" s="88">
        <f t="shared" si="11"/>
        <v>0</v>
      </c>
      <c r="AA22" s="5"/>
      <c r="AB22" s="88">
        <f t="shared" si="12"/>
        <v>0</v>
      </c>
      <c r="AC22" s="5"/>
      <c r="AD22" s="88">
        <f t="shared" si="13"/>
        <v>0</v>
      </c>
      <c r="AE22" s="5"/>
      <c r="AF22" s="88">
        <f t="shared" si="14"/>
        <v>0</v>
      </c>
      <c r="AG22" s="5"/>
      <c r="AH22" s="88">
        <f t="shared" si="15"/>
        <v>0</v>
      </c>
      <c r="AI22" s="5"/>
      <c r="AJ22" s="88">
        <f t="shared" si="16"/>
        <v>0</v>
      </c>
      <c r="AK22" s="5"/>
      <c r="AL22" s="88">
        <f t="shared" si="17"/>
        <v>0</v>
      </c>
      <c r="AM22" s="5"/>
      <c r="AN22" s="88">
        <f t="shared" si="18"/>
        <v>0</v>
      </c>
      <c r="AO22" s="5"/>
      <c r="AP22" s="88">
        <f t="shared" si="19"/>
        <v>0</v>
      </c>
      <c r="AQ22" s="5"/>
      <c r="AR22" s="88">
        <f t="shared" si="20"/>
        <v>0</v>
      </c>
      <c r="AS22" s="5"/>
      <c r="AT22" s="88">
        <f t="shared" si="21"/>
        <v>0</v>
      </c>
      <c r="AU22" s="5"/>
      <c r="AV22" s="88">
        <f>AW22*$AW$28/1000</f>
        <v>0</v>
      </c>
      <c r="AW22" s="5"/>
      <c r="AX22" s="88">
        <f>AY22*$AY$28/1000</f>
        <v>0</v>
      </c>
      <c r="AY22" s="5"/>
      <c r="AZ22" s="50">
        <f t="shared" si="22"/>
        <v>0</v>
      </c>
      <c r="BA22" s="50"/>
    </row>
    <row r="23" spans="1:53" ht="14.1" customHeight="1" x14ac:dyDescent="0.3">
      <c r="A23" s="45" t="s">
        <v>92</v>
      </c>
      <c r="B23" s="5">
        <v>75</v>
      </c>
      <c r="C23" s="5">
        <v>23.1</v>
      </c>
      <c r="D23" s="88">
        <f t="shared" si="0"/>
        <v>0</v>
      </c>
      <c r="E23" s="5"/>
      <c r="F23" s="88">
        <f t="shared" si="1"/>
        <v>0</v>
      </c>
      <c r="G23" s="5"/>
      <c r="H23" s="88">
        <f t="shared" si="2"/>
        <v>0</v>
      </c>
      <c r="I23" s="5"/>
      <c r="J23" s="88">
        <f t="shared" si="3"/>
        <v>0</v>
      </c>
      <c r="K23" s="5"/>
      <c r="L23" s="88">
        <f t="shared" si="4"/>
        <v>0</v>
      </c>
      <c r="M23" s="5"/>
      <c r="N23" s="88">
        <f t="shared" si="5"/>
        <v>0.56999999999999995</v>
      </c>
      <c r="O23" s="5">
        <v>1.5</v>
      </c>
      <c r="P23" s="88">
        <f t="shared" si="6"/>
        <v>0.75900000000000001</v>
      </c>
      <c r="Q23" s="5">
        <v>11.5</v>
      </c>
      <c r="R23" s="88">
        <f t="shared" si="7"/>
        <v>0</v>
      </c>
      <c r="S23" s="5"/>
      <c r="T23" s="88">
        <f t="shared" si="8"/>
        <v>0</v>
      </c>
      <c r="U23" s="5"/>
      <c r="V23" s="88">
        <f t="shared" si="9"/>
        <v>0</v>
      </c>
      <c r="W23" s="5"/>
      <c r="X23" s="88">
        <f t="shared" si="10"/>
        <v>0.231875</v>
      </c>
      <c r="Y23" s="5">
        <v>8.75</v>
      </c>
      <c r="Z23" s="88">
        <f t="shared" si="11"/>
        <v>0</v>
      </c>
      <c r="AA23" s="5"/>
      <c r="AB23" s="88">
        <f t="shared" si="12"/>
        <v>0</v>
      </c>
      <c r="AC23" s="5"/>
      <c r="AD23" s="88">
        <f t="shared" si="13"/>
        <v>0</v>
      </c>
      <c r="AE23" s="5"/>
      <c r="AF23" s="88">
        <f t="shared" si="14"/>
        <v>0</v>
      </c>
      <c r="AG23" s="5"/>
      <c r="AH23" s="88">
        <f t="shared" si="15"/>
        <v>0</v>
      </c>
      <c r="AI23" s="5"/>
      <c r="AJ23" s="88">
        <f t="shared" si="16"/>
        <v>0</v>
      </c>
      <c r="AK23" s="5"/>
      <c r="AL23" s="88">
        <f t="shared" si="17"/>
        <v>0</v>
      </c>
      <c r="AM23" s="5"/>
      <c r="AN23" s="88">
        <f t="shared" si="18"/>
        <v>0</v>
      </c>
      <c r="AO23" s="5"/>
      <c r="AP23" s="88">
        <f t="shared" si="19"/>
        <v>0</v>
      </c>
      <c r="AQ23" s="5"/>
      <c r="AR23" s="88">
        <f t="shared" si="20"/>
        <v>0</v>
      </c>
      <c r="AS23" s="5"/>
      <c r="AT23" s="88">
        <f t="shared" si="21"/>
        <v>1.1092500000000001</v>
      </c>
      <c r="AU23" s="58">
        <v>49.3</v>
      </c>
      <c r="AV23" s="88">
        <f>AW23*$AW$28/1000</f>
        <v>9.9000000000000019E-2</v>
      </c>
      <c r="AW23" s="5">
        <v>1.1000000000000001</v>
      </c>
      <c r="AX23" s="88">
        <f>AY23*$AY$28/1000</f>
        <v>0</v>
      </c>
      <c r="AY23" s="5"/>
      <c r="AZ23" s="50">
        <f t="shared" si="22"/>
        <v>2.7691250000000003</v>
      </c>
      <c r="BA23" s="50"/>
    </row>
    <row r="24" spans="1:53" ht="14.1" customHeight="1" x14ac:dyDescent="0.3">
      <c r="A24" s="83" t="s">
        <v>91</v>
      </c>
      <c r="B24" s="5" t="s">
        <v>129</v>
      </c>
      <c r="C24" s="29"/>
      <c r="D24" s="88">
        <f t="shared" si="0"/>
        <v>0</v>
      </c>
      <c r="E24" s="5"/>
      <c r="F24" s="88">
        <f t="shared" si="1"/>
        <v>0</v>
      </c>
      <c r="G24" s="5"/>
      <c r="H24" s="88">
        <f t="shared" si="2"/>
        <v>0</v>
      </c>
      <c r="I24" s="5"/>
      <c r="J24" s="88">
        <f t="shared" si="3"/>
        <v>0</v>
      </c>
      <c r="K24" s="5"/>
      <c r="L24" s="88">
        <f t="shared" si="4"/>
        <v>0</v>
      </c>
      <c r="M24" s="5"/>
      <c r="N24" s="88">
        <f t="shared" si="5"/>
        <v>0</v>
      </c>
      <c r="O24" s="5"/>
      <c r="P24" s="88">
        <f t="shared" si="6"/>
        <v>0</v>
      </c>
      <c r="Q24" s="5"/>
      <c r="R24" s="88">
        <f t="shared" si="7"/>
        <v>0</v>
      </c>
      <c r="S24" s="5"/>
      <c r="T24" s="88">
        <f t="shared" si="8"/>
        <v>4.9800000000000004</v>
      </c>
      <c r="U24" s="5">
        <v>120</v>
      </c>
      <c r="V24" s="88">
        <f t="shared" si="9"/>
        <v>0</v>
      </c>
      <c r="W24" s="5"/>
      <c r="X24" s="88">
        <f t="shared" si="10"/>
        <v>0.13250000000000001</v>
      </c>
      <c r="Y24" s="5">
        <v>5</v>
      </c>
      <c r="Z24" s="88">
        <f t="shared" si="11"/>
        <v>0</v>
      </c>
      <c r="AA24" s="5"/>
      <c r="AB24" s="88">
        <f t="shared" si="12"/>
        <v>0</v>
      </c>
      <c r="AC24" s="5"/>
      <c r="AD24" s="88">
        <f t="shared" si="13"/>
        <v>0</v>
      </c>
      <c r="AE24" s="5"/>
      <c r="AF24" s="88">
        <f t="shared" si="14"/>
        <v>0</v>
      </c>
      <c r="AG24" s="5"/>
      <c r="AH24" s="88">
        <f t="shared" si="15"/>
        <v>0</v>
      </c>
      <c r="AI24" s="5"/>
      <c r="AJ24" s="88">
        <f t="shared" si="16"/>
        <v>0</v>
      </c>
      <c r="AK24" s="5"/>
      <c r="AL24" s="88">
        <f t="shared" si="17"/>
        <v>0</v>
      </c>
      <c r="AM24" s="5"/>
      <c r="AN24" s="88">
        <f t="shared" si="18"/>
        <v>0</v>
      </c>
      <c r="AO24" s="5"/>
      <c r="AP24" s="88">
        <f t="shared" si="19"/>
        <v>0</v>
      </c>
      <c r="AQ24" s="5"/>
      <c r="AR24" s="88">
        <f t="shared" si="20"/>
        <v>0</v>
      </c>
      <c r="AS24" s="5"/>
      <c r="AT24" s="88">
        <f t="shared" si="21"/>
        <v>0</v>
      </c>
      <c r="AU24" s="5"/>
      <c r="AV24" s="88">
        <f>AW24*$AW$28/1000</f>
        <v>0</v>
      </c>
      <c r="AW24" s="5"/>
      <c r="AX24" s="88">
        <f>AY24*$AY$28/1000</f>
        <v>0</v>
      </c>
      <c r="AY24" s="5"/>
      <c r="AZ24" s="50">
        <f t="shared" si="22"/>
        <v>5.1125000000000007</v>
      </c>
      <c r="BA24" s="50"/>
    </row>
    <row r="25" spans="1:53" ht="14.1" customHeight="1" x14ac:dyDescent="0.3">
      <c r="A25" s="121" t="s">
        <v>75</v>
      </c>
      <c r="B25" s="5">
        <v>200</v>
      </c>
      <c r="C25" s="29"/>
      <c r="D25" s="88">
        <f t="shared" si="0"/>
        <v>0</v>
      </c>
      <c r="E25" s="5"/>
      <c r="F25" s="88">
        <f t="shared" si="1"/>
        <v>0</v>
      </c>
      <c r="G25" s="5"/>
      <c r="H25" s="88">
        <f t="shared" si="2"/>
        <v>0</v>
      </c>
      <c r="I25" s="5"/>
      <c r="J25" s="88">
        <f t="shared" si="3"/>
        <v>0</v>
      </c>
      <c r="K25" s="5"/>
      <c r="L25" s="88">
        <f t="shared" si="4"/>
        <v>0</v>
      </c>
      <c r="M25" s="5"/>
      <c r="N25" s="88">
        <f t="shared" si="5"/>
        <v>0</v>
      </c>
      <c r="O25" s="5"/>
      <c r="P25" s="88">
        <f t="shared" si="6"/>
        <v>0</v>
      </c>
      <c r="Q25" s="5"/>
      <c r="R25" s="88">
        <f t="shared" si="7"/>
        <v>0</v>
      </c>
      <c r="S25" s="5"/>
      <c r="T25" s="88">
        <f t="shared" si="8"/>
        <v>0</v>
      </c>
      <c r="U25" s="5"/>
      <c r="V25" s="88">
        <f t="shared" si="9"/>
        <v>0</v>
      </c>
      <c r="W25" s="5"/>
      <c r="X25" s="88">
        <f t="shared" si="10"/>
        <v>0</v>
      </c>
      <c r="Y25" s="5"/>
      <c r="Z25" s="88">
        <f t="shared" si="11"/>
        <v>0</v>
      </c>
      <c r="AA25" s="5"/>
      <c r="AB25" s="88">
        <f t="shared" si="12"/>
        <v>0</v>
      </c>
      <c r="AC25" s="5"/>
      <c r="AD25" s="88">
        <f t="shared" si="13"/>
        <v>0</v>
      </c>
      <c r="AE25" s="5"/>
      <c r="AF25" s="88">
        <f t="shared" si="14"/>
        <v>0</v>
      </c>
      <c r="AG25" s="5"/>
      <c r="AH25" s="88">
        <f t="shared" si="15"/>
        <v>0</v>
      </c>
      <c r="AI25" s="5"/>
      <c r="AJ25" s="88">
        <f t="shared" si="16"/>
        <v>0</v>
      </c>
      <c r="AK25" s="5"/>
      <c r="AL25" s="88">
        <f t="shared" si="17"/>
        <v>0</v>
      </c>
      <c r="AM25" s="5"/>
      <c r="AN25" s="88">
        <f t="shared" si="18"/>
        <v>0</v>
      </c>
      <c r="AO25" s="5"/>
      <c r="AP25" s="88">
        <f t="shared" si="19"/>
        <v>0</v>
      </c>
      <c r="AQ25" s="5"/>
      <c r="AR25" s="88">
        <f t="shared" si="20"/>
        <v>0</v>
      </c>
      <c r="AS25" s="5"/>
      <c r="AT25" s="88">
        <f t="shared" si="21"/>
        <v>0</v>
      </c>
      <c r="AU25" s="5"/>
      <c r="AV25" s="88"/>
      <c r="AW25" s="5"/>
      <c r="AX25" s="88"/>
      <c r="AY25" s="5"/>
      <c r="AZ25" s="50">
        <f t="shared" si="22"/>
        <v>0</v>
      </c>
      <c r="BA25" s="50"/>
    </row>
    <row r="26" spans="1:53" ht="14.1" customHeight="1" thickBot="1" x14ac:dyDescent="0.35">
      <c r="A26" s="126" t="s">
        <v>121</v>
      </c>
      <c r="B26" s="49">
        <v>200</v>
      </c>
      <c r="C26" s="141"/>
      <c r="D26" s="142">
        <f t="shared" si="0"/>
        <v>0</v>
      </c>
      <c r="E26" s="49"/>
      <c r="F26" s="142">
        <f t="shared" si="1"/>
        <v>0</v>
      </c>
      <c r="G26" s="49"/>
      <c r="H26" s="142">
        <f t="shared" si="2"/>
        <v>0</v>
      </c>
      <c r="I26" s="49"/>
      <c r="J26" s="142">
        <f t="shared" si="3"/>
        <v>0</v>
      </c>
      <c r="K26" s="49"/>
      <c r="L26" s="142">
        <f t="shared" si="4"/>
        <v>0</v>
      </c>
      <c r="M26" s="49"/>
      <c r="N26" s="142">
        <f t="shared" si="5"/>
        <v>0</v>
      </c>
      <c r="O26" s="49"/>
      <c r="P26" s="142">
        <f t="shared" si="6"/>
        <v>0</v>
      </c>
      <c r="Q26" s="49"/>
      <c r="R26" s="142">
        <f t="shared" si="7"/>
        <v>0</v>
      </c>
      <c r="S26" s="49"/>
      <c r="T26" s="142">
        <f t="shared" si="8"/>
        <v>0</v>
      </c>
      <c r="U26" s="49"/>
      <c r="V26" s="142">
        <f t="shared" si="9"/>
        <v>0</v>
      </c>
      <c r="W26" s="49"/>
      <c r="X26" s="142">
        <f t="shared" si="10"/>
        <v>0</v>
      </c>
      <c r="Y26" s="49"/>
      <c r="Z26" s="142">
        <f t="shared" si="11"/>
        <v>0</v>
      </c>
      <c r="AA26" s="49"/>
      <c r="AB26" s="142">
        <f t="shared" si="12"/>
        <v>0</v>
      </c>
      <c r="AC26" s="49"/>
      <c r="AD26" s="142">
        <f t="shared" si="13"/>
        <v>0</v>
      </c>
      <c r="AE26" s="49"/>
      <c r="AF26" s="142">
        <f t="shared" si="14"/>
        <v>0</v>
      </c>
      <c r="AG26" s="49"/>
      <c r="AH26" s="142">
        <f t="shared" si="15"/>
        <v>0</v>
      </c>
      <c r="AI26" s="49"/>
      <c r="AJ26" s="142">
        <f t="shared" si="16"/>
        <v>0</v>
      </c>
      <c r="AK26" s="49"/>
      <c r="AL26" s="142">
        <f t="shared" si="17"/>
        <v>0</v>
      </c>
      <c r="AM26" s="49"/>
      <c r="AN26" s="142">
        <f t="shared" si="18"/>
        <v>0</v>
      </c>
      <c r="AO26" s="49"/>
      <c r="AP26" s="142">
        <f t="shared" si="19"/>
        <v>0</v>
      </c>
      <c r="AQ26" s="49"/>
      <c r="AR26" s="142">
        <f t="shared" si="20"/>
        <v>0</v>
      </c>
      <c r="AS26" s="49"/>
      <c r="AT26" s="142">
        <f t="shared" si="21"/>
        <v>0</v>
      </c>
      <c r="AU26" s="49"/>
      <c r="AV26" s="142"/>
      <c r="AW26" s="49"/>
      <c r="AX26" s="142"/>
      <c r="AY26" s="49"/>
      <c r="AZ26" s="50">
        <f t="shared" si="22"/>
        <v>0</v>
      </c>
      <c r="BA26" s="50"/>
    </row>
    <row r="27" spans="1:53" ht="14.1" customHeight="1" thickTop="1" thickBot="1" x14ac:dyDescent="0.35">
      <c r="A27" s="46"/>
      <c r="B27" s="129">
        <f>AZ29</f>
        <v>49.777225000000001</v>
      </c>
      <c r="C27" s="89">
        <f t="shared" ref="C27:AF27" si="25">SUM(C6:C26)</f>
        <v>591.1</v>
      </c>
      <c r="D27" s="89">
        <f t="shared" si="25"/>
        <v>1.3125</v>
      </c>
      <c r="E27" s="89">
        <f t="shared" si="25"/>
        <v>52.5</v>
      </c>
      <c r="F27" s="89">
        <f t="shared" si="25"/>
        <v>5.8900000000000006</v>
      </c>
      <c r="G27" s="89">
        <f t="shared" si="25"/>
        <v>190</v>
      </c>
      <c r="H27" s="89">
        <f t="shared" si="25"/>
        <v>0.67200000000000004</v>
      </c>
      <c r="I27" s="89">
        <f t="shared" si="25"/>
        <v>6</v>
      </c>
      <c r="J27" s="89">
        <f t="shared" si="25"/>
        <v>0.182</v>
      </c>
      <c r="K27" s="89">
        <f t="shared" si="25"/>
        <v>0.7</v>
      </c>
      <c r="L27" s="89">
        <f t="shared" si="25"/>
        <v>1.75</v>
      </c>
      <c r="M27" s="89">
        <f t="shared" si="25"/>
        <v>7</v>
      </c>
      <c r="N27" s="89">
        <f t="shared" si="25"/>
        <v>2.2799999999999998</v>
      </c>
      <c r="O27" s="89">
        <f t="shared" si="25"/>
        <v>6</v>
      </c>
      <c r="P27" s="89">
        <f t="shared" si="25"/>
        <v>1.2210000000000001</v>
      </c>
      <c r="Q27" s="89">
        <f t="shared" si="25"/>
        <v>18.5</v>
      </c>
      <c r="R27" s="89">
        <f t="shared" si="25"/>
        <v>2.9325000000000001</v>
      </c>
      <c r="S27" s="89">
        <f t="shared" si="25"/>
        <v>8.5</v>
      </c>
      <c r="T27" s="89">
        <f t="shared" si="25"/>
        <v>4.9800000000000004</v>
      </c>
      <c r="U27" s="89">
        <f t="shared" si="25"/>
        <v>120</v>
      </c>
      <c r="V27" s="89">
        <f t="shared" si="25"/>
        <v>1.296</v>
      </c>
      <c r="W27" s="89">
        <f t="shared" si="25"/>
        <v>2.7</v>
      </c>
      <c r="X27" s="89">
        <f t="shared" si="25"/>
        <v>1.4614749999999999</v>
      </c>
      <c r="Y27" s="89">
        <f t="shared" si="25"/>
        <v>55.15</v>
      </c>
      <c r="Z27" s="89">
        <f t="shared" si="25"/>
        <v>19.6875</v>
      </c>
      <c r="AA27" s="89">
        <f t="shared" si="25"/>
        <v>52.5</v>
      </c>
      <c r="AB27" s="89">
        <f t="shared" si="25"/>
        <v>1.5</v>
      </c>
      <c r="AC27" s="89">
        <f t="shared" si="25"/>
        <v>12</v>
      </c>
      <c r="AD27" s="89">
        <f t="shared" si="25"/>
        <v>0.315</v>
      </c>
      <c r="AE27" s="89">
        <f t="shared" si="25"/>
        <v>35</v>
      </c>
      <c r="AF27" s="89">
        <f t="shared" si="25"/>
        <v>0.58499999999999996</v>
      </c>
      <c r="AG27" s="89">
        <f t="shared" ref="AG27:AX27" si="26">SUM(AG6:AG26)</f>
        <v>39</v>
      </c>
      <c r="AH27" s="89">
        <f t="shared" si="26"/>
        <v>0.19080000000000003</v>
      </c>
      <c r="AI27" s="89">
        <f t="shared" si="26"/>
        <v>10.6</v>
      </c>
      <c r="AJ27" s="89">
        <f t="shared" si="26"/>
        <v>0.16499999999999998</v>
      </c>
      <c r="AK27" s="89">
        <f t="shared" si="26"/>
        <v>11</v>
      </c>
      <c r="AL27" s="89">
        <f t="shared" si="26"/>
        <v>0.624</v>
      </c>
      <c r="AM27" s="89">
        <f t="shared" si="26"/>
        <v>48</v>
      </c>
      <c r="AN27" s="89">
        <f t="shared" si="26"/>
        <v>0.34799999999999998</v>
      </c>
      <c r="AO27" s="89">
        <f t="shared" si="26"/>
        <v>12</v>
      </c>
      <c r="AP27" s="89">
        <f t="shared" si="26"/>
        <v>0.9</v>
      </c>
      <c r="AQ27" s="89">
        <f t="shared" si="26"/>
        <v>25</v>
      </c>
      <c r="AR27" s="89">
        <f t="shared" si="26"/>
        <v>0.27079999999999999</v>
      </c>
      <c r="AS27" s="89">
        <f t="shared" si="26"/>
        <v>2</v>
      </c>
      <c r="AT27" s="89">
        <f t="shared" si="26"/>
        <v>1.1092500000000001</v>
      </c>
      <c r="AU27" s="89">
        <f t="shared" si="26"/>
        <v>49.3</v>
      </c>
      <c r="AV27" s="89">
        <f t="shared" si="26"/>
        <v>9.9000000000000019E-2</v>
      </c>
      <c r="AW27" s="89">
        <f t="shared" si="26"/>
        <v>1.1000000000000001</v>
      </c>
      <c r="AX27" s="89">
        <f t="shared" si="26"/>
        <v>0</v>
      </c>
      <c r="AY27" s="89">
        <v>0.4</v>
      </c>
      <c r="AZ27" s="50"/>
      <c r="BA27" s="50"/>
    </row>
    <row r="28" spans="1:53" ht="14.1" customHeight="1" thickBot="1" x14ac:dyDescent="0.35">
      <c r="A28" s="40" t="s">
        <v>25</v>
      </c>
      <c r="B28" s="104"/>
      <c r="C28" s="41"/>
      <c r="D28" s="41"/>
      <c r="E28" s="41">
        <v>25</v>
      </c>
      <c r="F28" s="41"/>
      <c r="G28" s="41">
        <v>31</v>
      </c>
      <c r="H28" s="41"/>
      <c r="I28" s="67">
        <v>112</v>
      </c>
      <c r="J28" s="67"/>
      <c r="K28" s="67">
        <v>260</v>
      </c>
      <c r="L28" s="67"/>
      <c r="M28" s="67">
        <v>250</v>
      </c>
      <c r="N28" s="67"/>
      <c r="O28" s="67">
        <v>380</v>
      </c>
      <c r="P28" s="41"/>
      <c r="Q28" s="41">
        <v>66</v>
      </c>
      <c r="R28" s="41"/>
      <c r="S28" s="67">
        <v>345</v>
      </c>
      <c r="T28" s="41"/>
      <c r="U28" s="68">
        <v>41.5</v>
      </c>
      <c r="V28" s="47"/>
      <c r="W28" s="41">
        <v>480</v>
      </c>
      <c r="X28" s="41"/>
      <c r="Y28" s="41">
        <v>26.5</v>
      </c>
      <c r="Z28" s="41"/>
      <c r="AA28" s="41">
        <v>375</v>
      </c>
      <c r="AB28" s="41"/>
      <c r="AC28" s="41">
        <v>125</v>
      </c>
      <c r="AD28" s="42"/>
      <c r="AE28" s="41">
        <v>9</v>
      </c>
      <c r="AF28" s="41"/>
      <c r="AG28" s="41">
        <v>15</v>
      </c>
      <c r="AH28" s="41"/>
      <c r="AI28" s="41">
        <v>18</v>
      </c>
      <c r="AJ28" s="41"/>
      <c r="AK28" s="41">
        <v>15</v>
      </c>
      <c r="AL28" s="41"/>
      <c r="AM28" s="41">
        <v>13</v>
      </c>
      <c r="AN28" s="41"/>
      <c r="AO28" s="41">
        <v>29</v>
      </c>
      <c r="AP28" s="41"/>
      <c r="AQ28" s="41">
        <v>36</v>
      </c>
      <c r="AR28" s="41"/>
      <c r="AS28" s="41">
        <v>135.4</v>
      </c>
      <c r="AT28" s="41"/>
      <c r="AU28" s="41">
        <v>22.5</v>
      </c>
      <c r="AV28" s="41"/>
      <c r="AW28" s="41">
        <v>90</v>
      </c>
      <c r="AX28" s="43"/>
      <c r="AY28" s="44">
        <v>13.5</v>
      </c>
      <c r="AZ28" s="50"/>
      <c r="BA28" s="50"/>
    </row>
    <row r="29" spans="1:53" ht="33.75" customHeight="1" x14ac:dyDescent="0.3">
      <c r="A29" s="54"/>
      <c r="B29" s="53"/>
      <c r="C29" s="53"/>
      <c r="D29" s="53"/>
      <c r="E29" s="53">
        <f t="shared" ref="E29:AQ29" si="27">E27*E28/1000</f>
        <v>1.3125</v>
      </c>
      <c r="F29" s="53"/>
      <c r="G29" s="53">
        <f t="shared" si="27"/>
        <v>5.89</v>
      </c>
      <c r="H29" s="53"/>
      <c r="I29" s="53">
        <f t="shared" si="27"/>
        <v>0.67200000000000004</v>
      </c>
      <c r="J29" s="53"/>
      <c r="K29" s="53">
        <f t="shared" ref="K29" si="28">K27*K28/1000</f>
        <v>0.182</v>
      </c>
      <c r="L29" s="53"/>
      <c r="M29" s="53">
        <f t="shared" si="27"/>
        <v>1.75</v>
      </c>
      <c r="N29" s="53"/>
      <c r="O29" s="53">
        <f t="shared" si="27"/>
        <v>2.2799999999999998</v>
      </c>
      <c r="P29" s="53"/>
      <c r="Q29" s="53">
        <f t="shared" si="27"/>
        <v>1.2210000000000001</v>
      </c>
      <c r="R29" s="53"/>
      <c r="S29" s="53">
        <f t="shared" si="27"/>
        <v>2.9325000000000001</v>
      </c>
      <c r="T29" s="53"/>
      <c r="U29" s="53">
        <f t="shared" si="27"/>
        <v>4.9800000000000004</v>
      </c>
      <c r="V29" s="53"/>
      <c r="W29" s="53">
        <f t="shared" si="27"/>
        <v>1.296</v>
      </c>
      <c r="X29" s="53"/>
      <c r="Y29" s="53">
        <f t="shared" si="27"/>
        <v>1.4614749999999999</v>
      </c>
      <c r="Z29" s="53"/>
      <c r="AA29" s="53">
        <f t="shared" si="27"/>
        <v>19.6875</v>
      </c>
      <c r="AB29" s="53"/>
      <c r="AC29" s="53">
        <f t="shared" si="27"/>
        <v>1.5</v>
      </c>
      <c r="AD29" s="53"/>
      <c r="AE29" s="53">
        <f t="shared" si="27"/>
        <v>0.315</v>
      </c>
      <c r="AF29" s="53"/>
      <c r="AG29" s="53">
        <f t="shared" si="27"/>
        <v>0.58499999999999996</v>
      </c>
      <c r="AH29" s="53"/>
      <c r="AI29" s="53">
        <f t="shared" si="27"/>
        <v>0.19079999999999997</v>
      </c>
      <c r="AJ29" s="53"/>
      <c r="AK29" s="53">
        <f t="shared" si="27"/>
        <v>0.16500000000000001</v>
      </c>
      <c r="AL29" s="53"/>
      <c r="AM29" s="53">
        <f t="shared" si="27"/>
        <v>0.624</v>
      </c>
      <c r="AN29" s="53"/>
      <c r="AO29" s="53">
        <f t="shared" si="27"/>
        <v>0.34799999999999998</v>
      </c>
      <c r="AP29" s="53"/>
      <c r="AQ29" s="53">
        <f t="shared" si="27"/>
        <v>0.9</v>
      </c>
      <c r="AR29" s="53"/>
      <c r="AS29" s="53">
        <f>AS27*AS28/1000</f>
        <v>0.27079999999999999</v>
      </c>
      <c r="AT29" s="53"/>
      <c r="AU29" s="53">
        <f>AU27*AU28/1000</f>
        <v>1.1092500000000001</v>
      </c>
      <c r="AV29" s="53"/>
      <c r="AW29" s="53">
        <f>AW27*AW28/1000</f>
        <v>9.9000000000000019E-2</v>
      </c>
      <c r="AX29" s="53">
        <f t="shared" ref="AX29:AY29" si="29">AX27*AX28/1000</f>
        <v>0</v>
      </c>
      <c r="AY29" s="53">
        <f t="shared" si="29"/>
        <v>5.4000000000000003E-3</v>
      </c>
      <c r="AZ29" s="74">
        <f>SUM(C29:AY29)</f>
        <v>49.777225000000001</v>
      </c>
      <c r="BA29" s="51">
        <f>SUM(AZ5:AZ26)+AY29</f>
        <v>49.777225000000008</v>
      </c>
    </row>
  </sheetData>
  <mergeCells count="3">
    <mergeCell ref="A1:G1"/>
    <mergeCell ref="B3:AY3"/>
    <mergeCell ref="B2:AY2"/>
  </mergeCells>
  <pageMargins left="0.19685039370078741" right="0" top="0.19685039370078741" bottom="0" header="0" footer="0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7"/>
  <sheetViews>
    <sheetView view="pageBreakPreview" zoomScaleNormal="100" zoomScaleSheetLayoutView="100" workbookViewId="0">
      <selection activeCell="B2" sqref="B2:AU2"/>
    </sheetView>
  </sheetViews>
  <sheetFormatPr defaultRowHeight="14.4" x14ac:dyDescent="0.3"/>
  <cols>
    <col min="1" max="1" width="33.5546875" customWidth="1"/>
    <col min="2" max="2" width="9.109375" style="106" bestFit="1" customWidth="1"/>
    <col min="3" max="3" width="4.33203125" style="2" customWidth="1"/>
    <col min="4" max="4" width="4.33203125" style="2" hidden="1" customWidth="1"/>
    <col min="5" max="5" width="4.33203125" customWidth="1"/>
    <col min="6" max="6" width="4.33203125" hidden="1" customWidth="1"/>
    <col min="7" max="7" width="4.33203125" customWidth="1"/>
    <col min="8" max="8" width="4.33203125" hidden="1" customWidth="1"/>
    <col min="9" max="9" width="4.33203125" customWidth="1"/>
    <col min="10" max="10" width="4.33203125" hidden="1" customWidth="1"/>
    <col min="11" max="11" width="4.33203125" customWidth="1"/>
    <col min="12" max="12" width="4.33203125" hidden="1" customWidth="1"/>
    <col min="13" max="13" width="4.33203125" customWidth="1"/>
    <col min="14" max="14" width="4.33203125" hidden="1" customWidth="1"/>
    <col min="15" max="15" width="4.33203125" customWidth="1"/>
    <col min="16" max="16" width="4.33203125" hidden="1" customWidth="1"/>
    <col min="17" max="17" width="4.33203125" customWidth="1"/>
    <col min="18" max="18" width="4.33203125" hidden="1" customWidth="1"/>
    <col min="19" max="19" width="4.6640625" customWidth="1"/>
    <col min="20" max="20" width="5.33203125" hidden="1" customWidth="1"/>
    <col min="21" max="21" width="4.33203125" customWidth="1"/>
    <col min="22" max="22" width="4.33203125" hidden="1" customWidth="1"/>
    <col min="23" max="23" width="4.33203125" customWidth="1"/>
    <col min="24" max="24" width="4.33203125" hidden="1" customWidth="1"/>
    <col min="25" max="25" width="4.33203125" customWidth="1"/>
    <col min="26" max="26" width="4.33203125" hidden="1" customWidth="1"/>
    <col min="27" max="27" width="4.33203125" customWidth="1"/>
    <col min="28" max="28" width="4.33203125" hidden="1" customWidth="1"/>
    <col min="29" max="29" width="4.33203125" customWidth="1"/>
    <col min="30" max="30" width="4.33203125" hidden="1" customWidth="1"/>
    <col min="31" max="31" width="4.33203125" customWidth="1"/>
    <col min="32" max="32" width="4.33203125" hidden="1" customWidth="1"/>
    <col min="33" max="33" width="4.33203125" customWidth="1"/>
    <col min="34" max="34" width="4.33203125" hidden="1" customWidth="1"/>
    <col min="35" max="35" width="4.33203125" customWidth="1"/>
    <col min="36" max="36" width="4.33203125" hidden="1" customWidth="1"/>
    <col min="37" max="37" width="4.33203125" customWidth="1"/>
    <col min="38" max="38" width="4.33203125" hidden="1" customWidth="1"/>
    <col min="39" max="39" width="4.33203125" customWidth="1"/>
    <col min="40" max="40" width="4.33203125" hidden="1" customWidth="1"/>
    <col min="41" max="41" width="4.33203125" customWidth="1"/>
    <col min="42" max="42" width="4.33203125" hidden="1" customWidth="1"/>
    <col min="43" max="43" width="4.33203125" customWidth="1"/>
    <col min="44" max="44" width="4.33203125" hidden="1" customWidth="1"/>
    <col min="45" max="45" width="4.33203125" customWidth="1"/>
    <col min="46" max="46" width="7" bestFit="1" customWidth="1"/>
    <col min="47" max="47" width="6.88671875" bestFit="1" customWidth="1"/>
    <col min="48" max="48" width="9.33203125" bestFit="1" customWidth="1"/>
  </cols>
  <sheetData>
    <row r="1" spans="1:68" ht="18" x14ac:dyDescent="0.35">
      <c r="A1" s="146" t="s">
        <v>58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25"/>
      <c r="M1" s="7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40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G1" s="25"/>
      <c r="BH1" s="25"/>
      <c r="BI1" s="25"/>
      <c r="BK1" s="25"/>
      <c r="BL1" s="25"/>
      <c r="BM1" s="25"/>
      <c r="BN1" s="25"/>
      <c r="BO1" s="7"/>
    </row>
    <row r="2" spans="1:68" ht="18" customHeight="1" x14ac:dyDescent="0.3">
      <c r="A2" s="15" t="s">
        <v>59</v>
      </c>
      <c r="B2" s="150" t="s">
        <v>140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4"/>
      <c r="AU2" s="154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</row>
    <row r="3" spans="1:68" ht="15.6" x14ac:dyDescent="0.3">
      <c r="A3" s="14" t="s">
        <v>15</v>
      </c>
      <c r="B3" s="151" t="s">
        <v>2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3"/>
      <c r="AT3" s="143"/>
      <c r="AU3" s="143"/>
    </row>
    <row r="4" spans="1:68" ht="119.4" x14ac:dyDescent="0.3">
      <c r="A4" s="9" t="s">
        <v>17</v>
      </c>
      <c r="B4" s="95" t="s">
        <v>69</v>
      </c>
      <c r="C4" s="11" t="s">
        <v>47</v>
      </c>
      <c r="D4" s="11"/>
      <c r="E4" s="11" t="s">
        <v>0</v>
      </c>
      <c r="F4" s="11"/>
      <c r="G4" s="11" t="s">
        <v>1</v>
      </c>
      <c r="H4" s="11"/>
      <c r="I4" s="72" t="s">
        <v>63</v>
      </c>
      <c r="J4" s="11"/>
      <c r="K4" s="11" t="s">
        <v>3</v>
      </c>
      <c r="L4" s="11"/>
      <c r="M4" s="11" t="s">
        <v>24</v>
      </c>
      <c r="N4" s="11"/>
      <c r="O4" s="11" t="s">
        <v>36</v>
      </c>
      <c r="P4" s="11"/>
      <c r="Q4" s="72" t="s">
        <v>4</v>
      </c>
      <c r="R4" s="72"/>
      <c r="S4" s="72" t="s">
        <v>6</v>
      </c>
      <c r="T4" s="11"/>
      <c r="U4" s="11" t="s">
        <v>57</v>
      </c>
      <c r="V4" s="11"/>
      <c r="W4" s="11" t="s">
        <v>35</v>
      </c>
      <c r="X4" s="11"/>
      <c r="Y4" s="11" t="s">
        <v>8</v>
      </c>
      <c r="Z4" s="11"/>
      <c r="AA4" s="11" t="s">
        <v>28</v>
      </c>
      <c r="AB4" s="11"/>
      <c r="AC4" s="11" t="s">
        <v>10</v>
      </c>
      <c r="AD4" s="11"/>
      <c r="AE4" s="11" t="s">
        <v>11</v>
      </c>
      <c r="AF4" s="11"/>
      <c r="AG4" s="11" t="s">
        <v>14</v>
      </c>
      <c r="AH4" s="11"/>
      <c r="AI4" s="11" t="s">
        <v>33</v>
      </c>
      <c r="AJ4" s="11"/>
      <c r="AK4" s="11" t="s">
        <v>68</v>
      </c>
      <c r="AL4" s="11"/>
      <c r="AM4" s="11" t="s">
        <v>22</v>
      </c>
      <c r="AN4" s="11"/>
      <c r="AO4" s="11" t="s">
        <v>23</v>
      </c>
      <c r="AP4" s="11"/>
      <c r="AQ4" s="11" t="s">
        <v>34</v>
      </c>
      <c r="AR4" s="11"/>
      <c r="AS4" s="11" t="s">
        <v>18</v>
      </c>
    </row>
    <row r="5" spans="1:68" ht="14.1" customHeight="1" x14ac:dyDescent="0.3">
      <c r="A5" s="16" t="s">
        <v>55</v>
      </c>
      <c r="B5" s="5"/>
      <c r="C5" s="5"/>
      <c r="D5" s="58">
        <f t="shared" ref="D5:D27" si="0">E5*$E$29/1000</f>
        <v>0</v>
      </c>
      <c r="E5" s="5"/>
      <c r="F5" s="58">
        <f t="shared" ref="F5:F27" si="1">G5*$G$29/1000</f>
        <v>0</v>
      </c>
      <c r="G5" s="5"/>
      <c r="H5" s="58">
        <f t="shared" ref="H5:H27" si="2">I5*$I$29/1000</f>
        <v>0</v>
      </c>
      <c r="I5" s="5"/>
      <c r="J5" s="58">
        <f t="shared" ref="J5:J27" si="3">K5*$K$29/1000</f>
        <v>0</v>
      </c>
      <c r="K5" s="5"/>
      <c r="L5" s="58">
        <f t="shared" ref="L5:L27" si="4">M5*$M$29/1000</f>
        <v>0</v>
      </c>
      <c r="M5" s="5"/>
      <c r="N5" s="58">
        <f t="shared" ref="N5:N27" si="5">O5*$O$29/1000</f>
        <v>0</v>
      </c>
      <c r="O5" s="5"/>
      <c r="P5" s="58">
        <f t="shared" ref="P5:P27" si="6">Q5*$Q$29/1000</f>
        <v>0</v>
      </c>
      <c r="Q5" s="5"/>
      <c r="R5" s="58">
        <f t="shared" ref="R5:R27" si="7">S5*$S$29/1000</f>
        <v>0</v>
      </c>
      <c r="S5" s="5"/>
      <c r="T5" s="58">
        <f t="shared" ref="T5:T27" si="8">U5*$U$29/1000</f>
        <v>0</v>
      </c>
      <c r="U5" s="5"/>
      <c r="V5" s="58">
        <f t="shared" ref="V5:V27" si="9">W5*$W$29/1000</f>
        <v>0</v>
      </c>
      <c r="W5" s="5"/>
      <c r="X5" s="58">
        <f t="shared" ref="X5:X27" si="10">Y5*$Y$29/1000</f>
        <v>0</v>
      </c>
      <c r="Y5" s="5"/>
      <c r="Z5" s="58">
        <f t="shared" ref="Z5:Z27" si="11">AA5*$AA$29/1000</f>
        <v>0</v>
      </c>
      <c r="AA5" s="5"/>
      <c r="AB5" s="58">
        <f t="shared" ref="AB5:AB27" si="12">AC5*$AC$29/1000</f>
        <v>0</v>
      </c>
      <c r="AC5" s="5"/>
      <c r="AD5" s="58">
        <f t="shared" ref="AD5:AD27" si="13">AE5*$AE$29/1000</f>
        <v>0</v>
      </c>
      <c r="AE5" s="5"/>
      <c r="AF5" s="58">
        <f t="shared" ref="AF5:AF27" si="14">AG5*$AG$29/1000</f>
        <v>0</v>
      </c>
      <c r="AG5" s="5"/>
      <c r="AH5" s="58">
        <f t="shared" ref="AH5:AH27" si="15">AI5*$AI$29/1000</f>
        <v>0</v>
      </c>
      <c r="AI5" s="5"/>
      <c r="AJ5" s="58">
        <f t="shared" ref="AJ5:AJ27" si="16">AK5*$AK$29/1000</f>
        <v>0</v>
      </c>
      <c r="AK5" s="5"/>
      <c r="AL5" s="58">
        <f t="shared" ref="AL5:AL27" si="17">AM5*$AM$29/1000</f>
        <v>0</v>
      </c>
      <c r="AM5" s="5"/>
      <c r="AN5" s="58">
        <f t="shared" ref="AN5:AN27" si="18">AO5*$AO$29/1000</f>
        <v>0</v>
      </c>
      <c r="AO5" s="5"/>
      <c r="AP5" s="58">
        <f t="shared" ref="AP5:AP27" si="19">AQ5*$AQ$29/1000</f>
        <v>0</v>
      </c>
      <c r="AQ5" s="5"/>
      <c r="AR5" s="58">
        <f t="shared" ref="AR5:AR27" si="20">AS5*$AS$29/1000</f>
        <v>0</v>
      </c>
      <c r="AS5" s="5"/>
      <c r="AT5" s="50"/>
      <c r="AU5" s="50"/>
    </row>
    <row r="6" spans="1:68" ht="14.1" customHeight="1" x14ac:dyDescent="0.3">
      <c r="A6" s="107" t="s">
        <v>93</v>
      </c>
      <c r="B6" s="102" t="s">
        <v>71</v>
      </c>
      <c r="C6" s="30">
        <v>42</v>
      </c>
      <c r="D6" s="58">
        <f t="shared" si="0"/>
        <v>0</v>
      </c>
      <c r="E6" s="5"/>
      <c r="F6" s="58">
        <f t="shared" si="1"/>
        <v>2.6040000000000001</v>
      </c>
      <c r="G6" s="5">
        <v>84</v>
      </c>
      <c r="H6" s="58">
        <f t="shared" si="2"/>
        <v>0</v>
      </c>
      <c r="I6" s="5"/>
      <c r="J6" s="58">
        <f t="shared" si="3"/>
        <v>1.1399999999999999</v>
      </c>
      <c r="K6" s="5">
        <v>3</v>
      </c>
      <c r="L6" s="58">
        <f t="shared" si="4"/>
        <v>0</v>
      </c>
      <c r="M6" s="5"/>
      <c r="N6" s="58">
        <f t="shared" si="5"/>
        <v>0</v>
      </c>
      <c r="O6" s="5"/>
      <c r="P6" s="58">
        <f t="shared" si="6"/>
        <v>0</v>
      </c>
      <c r="Q6" s="5"/>
      <c r="R6" s="58">
        <f t="shared" si="7"/>
        <v>7.9500000000000001E-2</v>
      </c>
      <c r="S6" s="5">
        <v>3</v>
      </c>
      <c r="T6" s="58">
        <f t="shared" si="8"/>
        <v>0</v>
      </c>
      <c r="U6" s="5"/>
      <c r="V6" s="58">
        <f t="shared" si="9"/>
        <v>0</v>
      </c>
      <c r="W6" s="5"/>
      <c r="X6" s="58">
        <f t="shared" si="10"/>
        <v>0</v>
      </c>
      <c r="Y6" s="5"/>
      <c r="Z6" s="58">
        <f t="shared" si="11"/>
        <v>0</v>
      </c>
      <c r="AA6" s="5"/>
      <c r="AB6" s="58">
        <f t="shared" si="12"/>
        <v>0</v>
      </c>
      <c r="AC6" s="5"/>
      <c r="AD6" s="58">
        <f t="shared" si="13"/>
        <v>0</v>
      </c>
      <c r="AE6" s="5"/>
      <c r="AF6" s="58">
        <f t="shared" si="14"/>
        <v>1.35</v>
      </c>
      <c r="AG6" s="5">
        <v>30</v>
      </c>
      <c r="AH6" s="58">
        <f t="shared" si="15"/>
        <v>0</v>
      </c>
      <c r="AI6" s="5"/>
      <c r="AJ6" s="58">
        <f t="shared" si="16"/>
        <v>0</v>
      </c>
      <c r="AK6" s="5"/>
      <c r="AL6" s="58">
        <f t="shared" si="17"/>
        <v>0</v>
      </c>
      <c r="AM6" s="5"/>
      <c r="AN6" s="58">
        <f t="shared" si="18"/>
        <v>0</v>
      </c>
      <c r="AO6" s="5"/>
      <c r="AP6" s="58">
        <f t="shared" si="19"/>
        <v>0</v>
      </c>
      <c r="AQ6" s="5"/>
      <c r="AR6" s="58">
        <f t="shared" si="20"/>
        <v>0</v>
      </c>
      <c r="AS6" s="5"/>
      <c r="AT6" s="50">
        <f>D6+F6+H6+J6+L6+N6+P6+R6+T6+V6+X6+Z6+AB6+AD6+AF6+AH6+AJ6+AL6+AN6+AP6+AR6</f>
        <v>5.1734999999999998</v>
      </c>
      <c r="AU6" s="50"/>
    </row>
    <row r="7" spans="1:68" ht="14.1" customHeight="1" x14ac:dyDescent="0.3">
      <c r="A7" s="107" t="s">
        <v>95</v>
      </c>
      <c r="B7" s="102">
        <v>180</v>
      </c>
      <c r="C7" s="30">
        <v>135.6</v>
      </c>
      <c r="D7" s="58">
        <f t="shared" si="0"/>
        <v>0</v>
      </c>
      <c r="E7" s="5"/>
      <c r="F7" s="58">
        <f t="shared" si="1"/>
        <v>0</v>
      </c>
      <c r="G7" s="5"/>
      <c r="H7" s="58">
        <f t="shared" si="2"/>
        <v>0</v>
      </c>
      <c r="I7" s="5"/>
      <c r="J7" s="58">
        <f t="shared" si="3"/>
        <v>0</v>
      </c>
      <c r="K7" s="5"/>
      <c r="L7" s="58">
        <f t="shared" si="4"/>
        <v>0</v>
      </c>
      <c r="M7" s="5"/>
      <c r="N7" s="58">
        <f t="shared" si="5"/>
        <v>0</v>
      </c>
      <c r="O7" s="5"/>
      <c r="P7" s="58">
        <f t="shared" si="6"/>
        <v>0.182</v>
      </c>
      <c r="Q7" s="5">
        <v>0.7</v>
      </c>
      <c r="R7" s="58">
        <f t="shared" si="7"/>
        <v>0.318</v>
      </c>
      <c r="S7" s="5">
        <v>12</v>
      </c>
      <c r="T7" s="58">
        <f t="shared" si="8"/>
        <v>0</v>
      </c>
      <c r="U7" s="5"/>
      <c r="V7" s="58">
        <f t="shared" si="9"/>
        <v>0</v>
      </c>
      <c r="W7" s="5"/>
      <c r="X7" s="58">
        <f t="shared" si="10"/>
        <v>0</v>
      </c>
      <c r="Y7" s="5"/>
      <c r="Z7" s="58">
        <f t="shared" si="11"/>
        <v>0</v>
      </c>
      <c r="AA7" s="5"/>
      <c r="AB7" s="58">
        <f t="shared" si="12"/>
        <v>0</v>
      </c>
      <c r="AC7" s="5"/>
      <c r="AD7" s="58">
        <f t="shared" si="13"/>
        <v>0</v>
      </c>
      <c r="AE7" s="5"/>
      <c r="AF7" s="58">
        <f t="shared" si="14"/>
        <v>0</v>
      </c>
      <c r="AG7" s="5"/>
      <c r="AH7" s="58">
        <f t="shared" si="15"/>
        <v>0</v>
      </c>
      <c r="AI7" s="5"/>
      <c r="AJ7" s="58">
        <f t="shared" si="16"/>
        <v>0</v>
      </c>
      <c r="AK7" s="5"/>
      <c r="AL7" s="58">
        <f t="shared" si="17"/>
        <v>0</v>
      </c>
      <c r="AM7" s="5"/>
      <c r="AN7" s="58">
        <f t="shared" si="18"/>
        <v>0</v>
      </c>
      <c r="AO7" s="5"/>
      <c r="AP7" s="58">
        <f t="shared" si="19"/>
        <v>0</v>
      </c>
      <c r="AQ7" s="5"/>
      <c r="AR7" s="58">
        <f t="shared" si="20"/>
        <v>0</v>
      </c>
      <c r="AS7" s="5"/>
      <c r="AT7" s="50">
        <f t="shared" ref="AT7:AT27" si="21">D7+F7+H7+J7+L7+N7+P7+R7+T7+V7+X7+Z7+AB7+AD7+AF7+AH7+AJ7+AL7+AN7+AP7+AR7</f>
        <v>0.5</v>
      </c>
      <c r="AU7" s="50"/>
    </row>
    <row r="8" spans="1:68" ht="14.1" customHeight="1" x14ac:dyDescent="0.3">
      <c r="A8" s="108" t="s">
        <v>96</v>
      </c>
      <c r="B8" s="124" t="s">
        <v>94</v>
      </c>
      <c r="C8" s="31"/>
      <c r="D8" s="58">
        <f t="shared" si="0"/>
        <v>0.375</v>
      </c>
      <c r="E8" s="5">
        <v>15</v>
      </c>
      <c r="F8" s="58">
        <f t="shared" si="1"/>
        <v>0</v>
      </c>
      <c r="G8" s="5"/>
      <c r="H8" s="58">
        <f t="shared" si="2"/>
        <v>0</v>
      </c>
      <c r="I8" s="5"/>
      <c r="J8" s="58">
        <f t="shared" si="3"/>
        <v>1.9</v>
      </c>
      <c r="K8" s="5">
        <v>5</v>
      </c>
      <c r="L8" s="58">
        <f t="shared" si="4"/>
        <v>0</v>
      </c>
      <c r="M8" s="5"/>
      <c r="N8" s="58">
        <f t="shared" si="5"/>
        <v>0</v>
      </c>
      <c r="O8" s="5"/>
      <c r="P8" s="58">
        <f t="shared" si="6"/>
        <v>0</v>
      </c>
      <c r="Q8" s="5"/>
      <c r="R8" s="58">
        <f t="shared" si="7"/>
        <v>0</v>
      </c>
      <c r="S8" s="5"/>
      <c r="T8" s="58">
        <f t="shared" si="8"/>
        <v>0</v>
      </c>
      <c r="U8" s="5"/>
      <c r="V8" s="58">
        <f t="shared" si="9"/>
        <v>0</v>
      </c>
      <c r="W8" s="5"/>
      <c r="X8" s="58">
        <f t="shared" si="10"/>
        <v>0</v>
      </c>
      <c r="Y8" s="5"/>
      <c r="Z8" s="58">
        <f t="shared" si="11"/>
        <v>0</v>
      </c>
      <c r="AA8" s="5"/>
      <c r="AB8" s="58">
        <f t="shared" si="12"/>
        <v>0</v>
      </c>
      <c r="AC8" s="5"/>
      <c r="AD8" s="58">
        <f t="shared" si="13"/>
        <v>0</v>
      </c>
      <c r="AE8" s="5"/>
      <c r="AF8" s="58">
        <f t="shared" si="14"/>
        <v>0</v>
      </c>
      <c r="AG8" s="5"/>
      <c r="AH8" s="58">
        <f t="shared" si="15"/>
        <v>0</v>
      </c>
      <c r="AI8" s="5"/>
      <c r="AJ8" s="58">
        <f t="shared" si="16"/>
        <v>0</v>
      </c>
      <c r="AK8" s="5"/>
      <c r="AL8" s="58">
        <f t="shared" si="17"/>
        <v>0</v>
      </c>
      <c r="AM8" s="5"/>
      <c r="AN8" s="58">
        <f t="shared" si="18"/>
        <v>0</v>
      </c>
      <c r="AO8" s="5"/>
      <c r="AP8" s="58">
        <f t="shared" si="19"/>
        <v>0</v>
      </c>
      <c r="AQ8" s="5"/>
      <c r="AR8" s="58">
        <f t="shared" si="20"/>
        <v>0</v>
      </c>
      <c r="AS8" s="5"/>
      <c r="AT8" s="50">
        <f t="shared" si="21"/>
        <v>2.2749999999999999</v>
      </c>
      <c r="AU8" s="50"/>
    </row>
    <row r="9" spans="1:68" ht="14.1" customHeight="1" x14ac:dyDescent="0.3">
      <c r="A9" s="121" t="s">
        <v>75</v>
      </c>
      <c r="B9" s="5">
        <v>353</v>
      </c>
      <c r="C9" s="31"/>
      <c r="D9" s="58">
        <f t="shared" si="0"/>
        <v>0</v>
      </c>
      <c r="E9" s="5"/>
      <c r="F9" s="58">
        <f t="shared" si="1"/>
        <v>0</v>
      </c>
      <c r="G9" s="5"/>
      <c r="H9" s="58">
        <f t="shared" si="2"/>
        <v>0</v>
      </c>
      <c r="I9" s="5"/>
      <c r="J9" s="58">
        <f t="shared" si="3"/>
        <v>0</v>
      </c>
      <c r="K9" s="5"/>
      <c r="L9" s="58">
        <f t="shared" si="4"/>
        <v>0</v>
      </c>
      <c r="M9" s="5"/>
      <c r="N9" s="58">
        <f t="shared" si="5"/>
        <v>0</v>
      </c>
      <c r="O9" s="5"/>
      <c r="P9" s="58">
        <f t="shared" si="6"/>
        <v>0</v>
      </c>
      <c r="Q9" s="5"/>
      <c r="R9" s="58">
        <f t="shared" si="7"/>
        <v>0</v>
      </c>
      <c r="S9" s="5"/>
      <c r="T9" s="58">
        <f t="shared" si="8"/>
        <v>0</v>
      </c>
      <c r="U9" s="5"/>
      <c r="V9" s="58">
        <f t="shared" si="9"/>
        <v>0</v>
      </c>
      <c r="W9" s="5"/>
      <c r="X9" s="58">
        <f t="shared" si="10"/>
        <v>0</v>
      </c>
      <c r="Y9" s="5"/>
      <c r="Z9" s="58">
        <f t="shared" si="11"/>
        <v>0</v>
      </c>
      <c r="AA9" s="5"/>
      <c r="AB9" s="58">
        <f t="shared" si="12"/>
        <v>0</v>
      </c>
      <c r="AC9" s="5"/>
      <c r="AD9" s="58">
        <f t="shared" si="13"/>
        <v>0</v>
      </c>
      <c r="AE9" s="5"/>
      <c r="AF9" s="58">
        <f t="shared" si="14"/>
        <v>0</v>
      </c>
      <c r="AG9" s="5"/>
      <c r="AH9" s="58">
        <f t="shared" si="15"/>
        <v>0</v>
      </c>
      <c r="AI9" s="5"/>
      <c r="AJ9" s="58">
        <f t="shared" si="16"/>
        <v>0</v>
      </c>
      <c r="AK9" s="5"/>
      <c r="AL9" s="58">
        <f t="shared" si="17"/>
        <v>0</v>
      </c>
      <c r="AM9" s="5"/>
      <c r="AN9" s="58">
        <f t="shared" si="18"/>
        <v>0</v>
      </c>
      <c r="AO9" s="5"/>
      <c r="AP9" s="58">
        <f t="shared" si="19"/>
        <v>0</v>
      </c>
      <c r="AQ9" s="5"/>
      <c r="AR9" s="58">
        <f t="shared" si="20"/>
        <v>0</v>
      </c>
      <c r="AS9" s="5"/>
      <c r="AT9" s="50">
        <f t="shared" si="21"/>
        <v>0</v>
      </c>
      <c r="AU9" s="50"/>
    </row>
    <row r="10" spans="1:68" ht="14.1" customHeight="1" x14ac:dyDescent="0.3">
      <c r="A10" s="121" t="s">
        <v>121</v>
      </c>
      <c r="B10" s="5">
        <v>350</v>
      </c>
      <c r="C10" s="31"/>
      <c r="D10" s="58">
        <f t="shared" si="0"/>
        <v>0</v>
      </c>
      <c r="E10" s="5"/>
      <c r="F10" s="58">
        <f t="shared" si="1"/>
        <v>0</v>
      </c>
      <c r="G10" s="5"/>
      <c r="H10" s="58">
        <f t="shared" si="2"/>
        <v>0</v>
      </c>
      <c r="I10" s="5"/>
      <c r="J10" s="58">
        <f t="shared" si="3"/>
        <v>0</v>
      </c>
      <c r="K10" s="5"/>
      <c r="L10" s="58">
        <f t="shared" si="4"/>
        <v>0</v>
      </c>
      <c r="M10" s="5"/>
      <c r="N10" s="58">
        <f t="shared" si="5"/>
        <v>0</v>
      </c>
      <c r="O10" s="5"/>
      <c r="P10" s="58">
        <f t="shared" si="6"/>
        <v>0</v>
      </c>
      <c r="Q10" s="5"/>
      <c r="R10" s="58">
        <f t="shared" si="7"/>
        <v>0</v>
      </c>
      <c r="S10" s="5"/>
      <c r="T10" s="58">
        <f t="shared" si="8"/>
        <v>0</v>
      </c>
      <c r="U10" s="5"/>
      <c r="V10" s="58">
        <f t="shared" si="9"/>
        <v>0</v>
      </c>
      <c r="W10" s="5"/>
      <c r="X10" s="58">
        <f t="shared" si="10"/>
        <v>0</v>
      </c>
      <c r="Y10" s="5"/>
      <c r="Z10" s="58">
        <f t="shared" si="11"/>
        <v>0</v>
      </c>
      <c r="AA10" s="5"/>
      <c r="AB10" s="58">
        <f t="shared" si="12"/>
        <v>0</v>
      </c>
      <c r="AC10" s="5"/>
      <c r="AD10" s="58">
        <f t="shared" si="13"/>
        <v>0</v>
      </c>
      <c r="AE10" s="5"/>
      <c r="AF10" s="58">
        <f t="shared" si="14"/>
        <v>0</v>
      </c>
      <c r="AG10" s="5"/>
      <c r="AH10" s="58">
        <f t="shared" si="15"/>
        <v>0</v>
      </c>
      <c r="AI10" s="5"/>
      <c r="AJ10" s="58">
        <f t="shared" si="16"/>
        <v>0</v>
      </c>
      <c r="AK10" s="5"/>
      <c r="AL10" s="58">
        <f t="shared" si="17"/>
        <v>0</v>
      </c>
      <c r="AM10" s="5"/>
      <c r="AN10" s="58">
        <f t="shared" si="18"/>
        <v>0</v>
      </c>
      <c r="AO10" s="5"/>
      <c r="AP10" s="58">
        <f t="shared" si="19"/>
        <v>0</v>
      </c>
      <c r="AQ10" s="5"/>
      <c r="AR10" s="58">
        <f t="shared" si="20"/>
        <v>0</v>
      </c>
      <c r="AS10" s="5"/>
      <c r="AT10" s="50">
        <f t="shared" si="21"/>
        <v>0</v>
      </c>
      <c r="AU10" s="50"/>
    </row>
    <row r="11" spans="1:68" ht="14.1" customHeight="1" x14ac:dyDescent="0.3">
      <c r="A11" s="29" t="s">
        <v>122</v>
      </c>
      <c r="B11" s="5"/>
      <c r="C11" s="31"/>
      <c r="D11" s="58">
        <f t="shared" si="0"/>
        <v>0</v>
      </c>
      <c r="E11" s="5"/>
      <c r="F11" s="58">
        <f t="shared" si="1"/>
        <v>0</v>
      </c>
      <c r="G11" s="5"/>
      <c r="H11" s="58">
        <f t="shared" si="2"/>
        <v>0</v>
      </c>
      <c r="I11" s="5"/>
      <c r="J11" s="58">
        <f t="shared" si="3"/>
        <v>0</v>
      </c>
      <c r="K11" s="5"/>
      <c r="L11" s="58">
        <f t="shared" si="4"/>
        <v>0</v>
      </c>
      <c r="M11" s="5"/>
      <c r="N11" s="58">
        <f t="shared" si="5"/>
        <v>0</v>
      </c>
      <c r="O11" s="5"/>
      <c r="P11" s="58">
        <f t="shared" si="6"/>
        <v>0</v>
      </c>
      <c r="Q11" s="5"/>
      <c r="R11" s="58">
        <f t="shared" si="7"/>
        <v>0</v>
      </c>
      <c r="S11" s="5"/>
      <c r="T11" s="58">
        <f t="shared" si="8"/>
        <v>0</v>
      </c>
      <c r="U11" s="5"/>
      <c r="V11" s="58">
        <f t="shared" si="9"/>
        <v>0</v>
      </c>
      <c r="W11" s="5"/>
      <c r="X11" s="58">
        <f t="shared" si="10"/>
        <v>0</v>
      </c>
      <c r="Y11" s="5"/>
      <c r="Z11" s="58">
        <f t="shared" si="11"/>
        <v>0</v>
      </c>
      <c r="AA11" s="5"/>
      <c r="AB11" s="58">
        <f t="shared" si="12"/>
        <v>0</v>
      </c>
      <c r="AC11" s="5"/>
      <c r="AD11" s="58">
        <f t="shared" si="13"/>
        <v>0</v>
      </c>
      <c r="AE11" s="5"/>
      <c r="AF11" s="58">
        <f t="shared" si="14"/>
        <v>0</v>
      </c>
      <c r="AG11" s="5"/>
      <c r="AH11" s="58">
        <f t="shared" si="15"/>
        <v>0</v>
      </c>
      <c r="AI11" s="5"/>
      <c r="AJ11" s="58">
        <f t="shared" si="16"/>
        <v>0</v>
      </c>
      <c r="AK11" s="5"/>
      <c r="AL11" s="58">
        <f t="shared" si="17"/>
        <v>0</v>
      </c>
      <c r="AM11" s="5"/>
      <c r="AN11" s="58">
        <f t="shared" si="18"/>
        <v>0</v>
      </c>
      <c r="AO11" s="5"/>
      <c r="AP11" s="58">
        <f t="shared" si="19"/>
        <v>0</v>
      </c>
      <c r="AQ11" s="5"/>
      <c r="AR11" s="58">
        <f t="shared" si="20"/>
        <v>0</v>
      </c>
      <c r="AS11" s="5"/>
      <c r="AT11" s="50">
        <f t="shared" si="21"/>
        <v>0</v>
      </c>
      <c r="AU11" s="50"/>
    </row>
    <row r="12" spans="1:68" ht="14.1" customHeight="1" x14ac:dyDescent="0.3">
      <c r="A12" s="121" t="s">
        <v>63</v>
      </c>
      <c r="B12" s="5">
        <v>100</v>
      </c>
      <c r="C12" s="31"/>
      <c r="D12" s="58">
        <f t="shared" si="0"/>
        <v>0</v>
      </c>
      <c r="E12" s="5"/>
      <c r="F12" s="58">
        <f t="shared" si="1"/>
        <v>0</v>
      </c>
      <c r="G12" s="5"/>
      <c r="H12" s="58">
        <f t="shared" si="2"/>
        <v>11.5</v>
      </c>
      <c r="I12" s="5">
        <v>100</v>
      </c>
      <c r="J12" s="58">
        <f t="shared" si="3"/>
        <v>0</v>
      </c>
      <c r="K12" s="5"/>
      <c r="L12" s="58">
        <f t="shared" si="4"/>
        <v>0</v>
      </c>
      <c r="M12" s="5"/>
      <c r="N12" s="58">
        <f t="shared" si="5"/>
        <v>0</v>
      </c>
      <c r="O12" s="5"/>
      <c r="P12" s="58">
        <f t="shared" si="6"/>
        <v>0</v>
      </c>
      <c r="Q12" s="5"/>
      <c r="R12" s="58">
        <f t="shared" si="7"/>
        <v>0</v>
      </c>
      <c r="S12" s="5"/>
      <c r="T12" s="58">
        <f t="shared" si="8"/>
        <v>0</v>
      </c>
      <c r="U12" s="5"/>
      <c r="V12" s="58">
        <f t="shared" si="9"/>
        <v>0</v>
      </c>
      <c r="W12" s="5"/>
      <c r="X12" s="58">
        <f t="shared" si="10"/>
        <v>0</v>
      </c>
      <c r="Y12" s="5"/>
      <c r="Z12" s="58">
        <f t="shared" si="11"/>
        <v>0</v>
      </c>
      <c r="AA12" s="5"/>
      <c r="AB12" s="58">
        <f t="shared" si="12"/>
        <v>0</v>
      </c>
      <c r="AC12" s="5"/>
      <c r="AD12" s="58">
        <f t="shared" si="13"/>
        <v>0</v>
      </c>
      <c r="AE12" s="5"/>
      <c r="AF12" s="58">
        <f t="shared" si="14"/>
        <v>0</v>
      </c>
      <c r="AG12" s="5"/>
      <c r="AH12" s="58">
        <f t="shared" si="15"/>
        <v>0</v>
      </c>
      <c r="AI12" s="5"/>
      <c r="AJ12" s="58">
        <f t="shared" si="16"/>
        <v>0</v>
      </c>
      <c r="AK12" s="5"/>
      <c r="AL12" s="58">
        <f t="shared" si="17"/>
        <v>0</v>
      </c>
      <c r="AM12" s="5"/>
      <c r="AN12" s="58">
        <f t="shared" si="18"/>
        <v>0</v>
      </c>
      <c r="AO12" s="5"/>
      <c r="AP12" s="58">
        <f t="shared" si="19"/>
        <v>0</v>
      </c>
      <c r="AQ12" s="5"/>
      <c r="AR12" s="58">
        <f t="shared" si="20"/>
        <v>0</v>
      </c>
      <c r="AS12" s="5"/>
      <c r="AT12" s="50">
        <f t="shared" si="21"/>
        <v>11.5</v>
      </c>
      <c r="AU12" s="50"/>
    </row>
    <row r="13" spans="1:68" ht="14.1" customHeight="1" x14ac:dyDescent="0.3">
      <c r="A13" s="16" t="s">
        <v>16</v>
      </c>
      <c r="B13" s="5"/>
      <c r="C13" s="5"/>
      <c r="D13" s="58">
        <f t="shared" si="0"/>
        <v>0</v>
      </c>
      <c r="E13" s="5"/>
      <c r="F13" s="58">
        <f t="shared" si="1"/>
        <v>0</v>
      </c>
      <c r="G13" s="5"/>
      <c r="H13" s="58">
        <f t="shared" si="2"/>
        <v>0</v>
      </c>
      <c r="I13" s="5"/>
      <c r="J13" s="58">
        <f t="shared" si="3"/>
        <v>0</v>
      </c>
      <c r="K13" s="5"/>
      <c r="L13" s="58">
        <f t="shared" si="4"/>
        <v>0</v>
      </c>
      <c r="M13" s="5"/>
      <c r="N13" s="58">
        <f t="shared" si="5"/>
        <v>0</v>
      </c>
      <c r="O13" s="5"/>
      <c r="P13" s="58">
        <f t="shared" si="6"/>
        <v>0</v>
      </c>
      <c r="Q13" s="5"/>
      <c r="R13" s="58">
        <f t="shared" si="7"/>
        <v>0</v>
      </c>
      <c r="S13" s="5"/>
      <c r="T13" s="58">
        <f t="shared" si="8"/>
        <v>0</v>
      </c>
      <c r="U13" s="5"/>
      <c r="V13" s="58">
        <f t="shared" si="9"/>
        <v>0</v>
      </c>
      <c r="W13" s="5"/>
      <c r="X13" s="58">
        <f t="shared" si="10"/>
        <v>0</v>
      </c>
      <c r="Y13" s="5"/>
      <c r="Z13" s="58">
        <f t="shared" si="11"/>
        <v>0</v>
      </c>
      <c r="AA13" s="5"/>
      <c r="AB13" s="58">
        <f t="shared" si="12"/>
        <v>0</v>
      </c>
      <c r="AC13" s="5"/>
      <c r="AD13" s="58">
        <f t="shared" si="13"/>
        <v>0</v>
      </c>
      <c r="AE13" s="5"/>
      <c r="AF13" s="58">
        <f t="shared" si="14"/>
        <v>0</v>
      </c>
      <c r="AG13" s="5"/>
      <c r="AH13" s="58">
        <f t="shared" si="15"/>
        <v>0</v>
      </c>
      <c r="AI13" s="5"/>
      <c r="AJ13" s="58">
        <f t="shared" si="16"/>
        <v>0</v>
      </c>
      <c r="AK13" s="5"/>
      <c r="AL13" s="58">
        <f t="shared" si="17"/>
        <v>0</v>
      </c>
      <c r="AM13" s="5"/>
      <c r="AN13" s="58">
        <f t="shared" si="18"/>
        <v>0</v>
      </c>
      <c r="AO13" s="5"/>
      <c r="AP13" s="58">
        <f t="shared" si="19"/>
        <v>0</v>
      </c>
      <c r="AQ13" s="5"/>
      <c r="AR13" s="58">
        <f t="shared" si="20"/>
        <v>0</v>
      </c>
      <c r="AS13" s="5"/>
      <c r="AT13" s="50">
        <f t="shared" si="21"/>
        <v>0</v>
      </c>
      <c r="AU13" s="50"/>
    </row>
    <row r="14" spans="1:68" ht="14.1" customHeight="1" x14ac:dyDescent="0.3">
      <c r="A14" s="84" t="s">
        <v>98</v>
      </c>
      <c r="B14" s="5">
        <v>10</v>
      </c>
      <c r="C14" s="5"/>
      <c r="D14" s="58">
        <f t="shared" si="0"/>
        <v>0</v>
      </c>
      <c r="E14" s="5"/>
      <c r="F14" s="58">
        <f t="shared" si="1"/>
        <v>0</v>
      </c>
      <c r="G14" s="5"/>
      <c r="H14" s="58">
        <f t="shared" si="2"/>
        <v>0</v>
      </c>
      <c r="I14" s="5"/>
      <c r="J14" s="58">
        <f t="shared" si="3"/>
        <v>0</v>
      </c>
      <c r="K14" s="5"/>
      <c r="L14" s="58">
        <f t="shared" si="4"/>
        <v>0</v>
      </c>
      <c r="M14" s="5"/>
      <c r="N14" s="58">
        <f t="shared" si="5"/>
        <v>0</v>
      </c>
      <c r="O14" s="5"/>
      <c r="P14" s="58">
        <f t="shared" si="6"/>
        <v>0</v>
      </c>
      <c r="Q14" s="5"/>
      <c r="R14" s="58">
        <f t="shared" si="7"/>
        <v>0</v>
      </c>
      <c r="S14" s="5"/>
      <c r="T14" s="58">
        <f t="shared" si="8"/>
        <v>0</v>
      </c>
      <c r="U14" s="5"/>
      <c r="V14" s="58">
        <f t="shared" si="9"/>
        <v>0</v>
      </c>
      <c r="W14" s="5"/>
      <c r="X14" s="58">
        <f t="shared" si="10"/>
        <v>0</v>
      </c>
      <c r="Y14" s="5"/>
      <c r="Z14" s="58">
        <f t="shared" si="11"/>
        <v>0</v>
      </c>
      <c r="AA14" s="5"/>
      <c r="AB14" s="58">
        <f t="shared" si="12"/>
        <v>0</v>
      </c>
      <c r="AC14" s="5"/>
      <c r="AD14" s="58">
        <f t="shared" si="13"/>
        <v>0</v>
      </c>
      <c r="AE14" s="5"/>
      <c r="AF14" s="58">
        <f t="shared" si="14"/>
        <v>0</v>
      </c>
      <c r="AG14" s="5"/>
      <c r="AH14" s="58">
        <f t="shared" si="15"/>
        <v>0</v>
      </c>
      <c r="AI14" s="5"/>
      <c r="AJ14" s="58">
        <f t="shared" si="16"/>
        <v>0.97899999999999998</v>
      </c>
      <c r="AK14" s="5">
        <v>10</v>
      </c>
      <c r="AL14" s="58">
        <f t="shared" si="17"/>
        <v>0</v>
      </c>
      <c r="AM14" s="5"/>
      <c r="AN14" s="58">
        <f t="shared" si="18"/>
        <v>0</v>
      </c>
      <c r="AO14" s="5"/>
      <c r="AP14" s="58">
        <f t="shared" si="19"/>
        <v>0</v>
      </c>
      <c r="AQ14" s="5"/>
      <c r="AR14" s="58">
        <f t="shared" si="20"/>
        <v>0</v>
      </c>
      <c r="AS14" s="5"/>
      <c r="AT14" s="50">
        <f t="shared" si="21"/>
        <v>0.97899999999999998</v>
      </c>
      <c r="AU14" s="50"/>
    </row>
    <row r="15" spans="1:68" ht="14.1" customHeight="1" x14ac:dyDescent="0.3">
      <c r="A15" s="108" t="s">
        <v>102</v>
      </c>
      <c r="B15" s="5">
        <v>150</v>
      </c>
      <c r="C15" s="31">
        <v>97.5</v>
      </c>
      <c r="D15" s="58">
        <f t="shared" si="0"/>
        <v>0</v>
      </c>
      <c r="E15" s="5"/>
      <c r="F15" s="58">
        <f t="shared" si="1"/>
        <v>0</v>
      </c>
      <c r="G15" s="5"/>
      <c r="H15" s="58">
        <f t="shared" si="2"/>
        <v>0</v>
      </c>
      <c r="I15" s="5"/>
      <c r="J15" s="58">
        <f t="shared" si="3"/>
        <v>0</v>
      </c>
      <c r="K15" s="5"/>
      <c r="L15" s="58">
        <f t="shared" si="4"/>
        <v>0.19800000000000001</v>
      </c>
      <c r="M15" s="5">
        <v>3</v>
      </c>
      <c r="N15" s="58">
        <f t="shared" si="5"/>
        <v>0</v>
      </c>
      <c r="O15" s="5"/>
      <c r="P15" s="58">
        <f t="shared" si="6"/>
        <v>0</v>
      </c>
      <c r="Q15" s="5"/>
      <c r="R15" s="58">
        <f t="shared" si="7"/>
        <v>0</v>
      </c>
      <c r="S15" s="5"/>
      <c r="T15" s="58">
        <f t="shared" si="8"/>
        <v>0</v>
      </c>
      <c r="U15" s="5"/>
      <c r="V15" s="58">
        <f t="shared" si="9"/>
        <v>2.52</v>
      </c>
      <c r="W15" s="5">
        <v>12</v>
      </c>
      <c r="X15" s="58">
        <f t="shared" si="10"/>
        <v>0.45</v>
      </c>
      <c r="Y15" s="5">
        <v>50</v>
      </c>
      <c r="Z15" s="58">
        <f t="shared" si="11"/>
        <v>0</v>
      </c>
      <c r="AA15" s="5"/>
      <c r="AB15" s="58">
        <f t="shared" si="12"/>
        <v>0.13500000000000001</v>
      </c>
      <c r="AC15" s="5">
        <v>7.5</v>
      </c>
      <c r="AD15" s="58">
        <f t="shared" si="13"/>
        <v>0.108</v>
      </c>
      <c r="AE15" s="5">
        <v>7.2</v>
      </c>
      <c r="AF15" s="58">
        <f t="shared" si="14"/>
        <v>0</v>
      </c>
      <c r="AG15" s="5"/>
      <c r="AH15" s="58">
        <f t="shared" si="15"/>
        <v>0.25800000000000001</v>
      </c>
      <c r="AI15" s="4">
        <v>12</v>
      </c>
      <c r="AJ15" s="58">
        <f t="shared" si="16"/>
        <v>0</v>
      </c>
      <c r="AK15" s="5"/>
      <c r="AL15" s="58">
        <f t="shared" si="17"/>
        <v>0</v>
      </c>
      <c r="AM15" s="5"/>
      <c r="AN15" s="58">
        <f t="shared" si="18"/>
        <v>0</v>
      </c>
      <c r="AO15" s="5"/>
      <c r="AP15" s="58">
        <f t="shared" si="19"/>
        <v>0</v>
      </c>
      <c r="AQ15" s="5"/>
      <c r="AR15" s="58">
        <f t="shared" si="20"/>
        <v>0</v>
      </c>
      <c r="AS15" s="5"/>
      <c r="AT15" s="50">
        <f t="shared" si="21"/>
        <v>3.669</v>
      </c>
      <c r="AU15" s="50"/>
    </row>
    <row r="16" spans="1:68" ht="14.1" customHeight="1" x14ac:dyDescent="0.3">
      <c r="A16" s="107" t="s">
        <v>100</v>
      </c>
      <c r="B16" s="102" t="s">
        <v>97</v>
      </c>
      <c r="C16" s="30"/>
      <c r="D16" s="58">
        <f t="shared" si="0"/>
        <v>0</v>
      </c>
      <c r="E16" s="5"/>
      <c r="F16" s="58">
        <f t="shared" si="1"/>
        <v>0</v>
      </c>
      <c r="G16" s="5"/>
      <c r="H16" s="58">
        <f t="shared" si="2"/>
        <v>0</v>
      </c>
      <c r="I16" s="5"/>
      <c r="J16" s="58">
        <f t="shared" si="3"/>
        <v>0</v>
      </c>
      <c r="K16" s="5"/>
      <c r="L16" s="58">
        <f t="shared" si="4"/>
        <v>9.9000000000000005E-2</v>
      </c>
      <c r="M16" s="5">
        <v>1.5</v>
      </c>
      <c r="N16" s="58">
        <f t="shared" si="5"/>
        <v>8.1239999999999993E-2</v>
      </c>
      <c r="O16" s="5">
        <v>0.6</v>
      </c>
      <c r="P16" s="58">
        <f t="shared" si="6"/>
        <v>0</v>
      </c>
      <c r="Q16" s="5"/>
      <c r="R16" s="58">
        <f t="shared" si="7"/>
        <v>0</v>
      </c>
      <c r="S16" s="5"/>
      <c r="T16" s="58">
        <f t="shared" si="8"/>
        <v>0</v>
      </c>
      <c r="U16" s="5"/>
      <c r="V16" s="58">
        <f t="shared" si="9"/>
        <v>12.18</v>
      </c>
      <c r="W16" s="5">
        <v>58</v>
      </c>
      <c r="X16" s="58">
        <f t="shared" si="10"/>
        <v>0</v>
      </c>
      <c r="Y16" s="5"/>
      <c r="Z16" s="58">
        <f t="shared" si="11"/>
        <v>0</v>
      </c>
      <c r="AA16" s="5"/>
      <c r="AB16" s="58">
        <f t="shared" si="12"/>
        <v>0.14399999999999999</v>
      </c>
      <c r="AC16" s="5">
        <v>8</v>
      </c>
      <c r="AD16" s="58">
        <f t="shared" si="13"/>
        <v>0.105</v>
      </c>
      <c r="AE16" s="5">
        <v>7</v>
      </c>
      <c r="AF16" s="58">
        <f t="shared" si="14"/>
        <v>0</v>
      </c>
      <c r="AG16" s="5"/>
      <c r="AH16" s="58">
        <f t="shared" si="15"/>
        <v>0</v>
      </c>
      <c r="AI16" s="5"/>
      <c r="AJ16" s="58">
        <f t="shared" si="16"/>
        <v>0</v>
      </c>
      <c r="AK16" s="5"/>
      <c r="AL16" s="58">
        <f t="shared" si="17"/>
        <v>3.3750000000000002E-2</v>
      </c>
      <c r="AM16" s="5">
        <v>1.5</v>
      </c>
      <c r="AN16" s="58">
        <f t="shared" si="18"/>
        <v>0</v>
      </c>
      <c r="AO16" s="5"/>
      <c r="AP16" s="58">
        <f t="shared" si="19"/>
        <v>0</v>
      </c>
      <c r="AQ16" s="5"/>
      <c r="AR16" s="58">
        <f t="shared" si="20"/>
        <v>0</v>
      </c>
      <c r="AS16" s="5"/>
      <c r="AT16" s="50">
        <f t="shared" si="21"/>
        <v>12.642989999999999</v>
      </c>
      <c r="AU16" s="50"/>
    </row>
    <row r="17" spans="1:47" ht="14.1" customHeight="1" x14ac:dyDescent="0.3">
      <c r="A17" s="108" t="s">
        <v>101</v>
      </c>
      <c r="B17" s="5">
        <v>100</v>
      </c>
      <c r="C17" s="31"/>
      <c r="D17" s="58">
        <f t="shared" si="0"/>
        <v>0</v>
      </c>
      <c r="E17" s="5"/>
      <c r="F17" s="58">
        <f t="shared" si="1"/>
        <v>0</v>
      </c>
      <c r="G17" s="5"/>
      <c r="H17" s="58">
        <f t="shared" si="2"/>
        <v>0</v>
      </c>
      <c r="I17" s="5"/>
      <c r="J17" s="58">
        <f t="shared" si="3"/>
        <v>1.71</v>
      </c>
      <c r="K17" s="5">
        <v>4.5</v>
      </c>
      <c r="L17" s="58">
        <f t="shared" si="4"/>
        <v>0</v>
      </c>
      <c r="M17" s="5"/>
      <c r="N17" s="58">
        <f t="shared" si="5"/>
        <v>0</v>
      </c>
      <c r="O17" s="5"/>
      <c r="P17" s="58">
        <f t="shared" si="6"/>
        <v>0</v>
      </c>
      <c r="Q17" s="5"/>
      <c r="R17" s="58">
        <f t="shared" si="7"/>
        <v>0</v>
      </c>
      <c r="S17" s="5"/>
      <c r="T17" s="58">
        <f t="shared" si="8"/>
        <v>0</v>
      </c>
      <c r="U17" s="5"/>
      <c r="V17" s="58">
        <f t="shared" si="9"/>
        <v>0</v>
      </c>
      <c r="W17" s="5"/>
      <c r="X17" s="58">
        <f t="shared" si="10"/>
        <v>0</v>
      </c>
      <c r="Y17" s="5"/>
      <c r="Z17" s="58">
        <f t="shared" si="11"/>
        <v>0.98599999999999999</v>
      </c>
      <c r="AA17" s="5">
        <v>34</v>
      </c>
      <c r="AB17" s="58">
        <f t="shared" si="12"/>
        <v>0</v>
      </c>
      <c r="AC17" s="5"/>
      <c r="AD17" s="58">
        <f t="shared" si="13"/>
        <v>0</v>
      </c>
      <c r="AE17" s="5"/>
      <c r="AF17" s="58">
        <f t="shared" si="14"/>
        <v>0</v>
      </c>
      <c r="AG17" s="5"/>
      <c r="AH17" s="58">
        <f t="shared" si="15"/>
        <v>0</v>
      </c>
      <c r="AI17" s="5"/>
      <c r="AJ17" s="58">
        <f t="shared" si="16"/>
        <v>0</v>
      </c>
      <c r="AK17" s="5"/>
      <c r="AL17" s="58">
        <f t="shared" si="17"/>
        <v>0</v>
      </c>
      <c r="AM17" s="5"/>
      <c r="AN17" s="58">
        <f t="shared" si="18"/>
        <v>0</v>
      </c>
      <c r="AO17" s="5"/>
      <c r="AP17" s="58">
        <f t="shared" si="19"/>
        <v>0</v>
      </c>
      <c r="AQ17" s="5"/>
      <c r="AR17" s="58">
        <f t="shared" si="20"/>
        <v>0</v>
      </c>
      <c r="AS17" s="5"/>
      <c r="AT17" s="50">
        <f t="shared" si="21"/>
        <v>2.6959999999999997</v>
      </c>
      <c r="AU17" s="50"/>
    </row>
    <row r="18" spans="1:47" ht="14.1" customHeight="1" x14ac:dyDescent="0.3">
      <c r="A18" s="52" t="s">
        <v>99</v>
      </c>
      <c r="B18" s="5">
        <v>100</v>
      </c>
      <c r="C18" s="31">
        <v>115</v>
      </c>
      <c r="D18" s="58">
        <f t="shared" si="0"/>
        <v>0</v>
      </c>
      <c r="E18" s="5"/>
      <c r="F18" s="58">
        <f t="shared" si="1"/>
        <v>0</v>
      </c>
      <c r="G18" s="5"/>
      <c r="H18" s="58">
        <f t="shared" si="2"/>
        <v>0</v>
      </c>
      <c r="I18" s="5"/>
      <c r="J18" s="58">
        <f t="shared" si="3"/>
        <v>0</v>
      </c>
      <c r="K18" s="5"/>
      <c r="L18" s="58">
        <f t="shared" si="4"/>
        <v>0</v>
      </c>
      <c r="M18" s="5"/>
      <c r="N18" s="58">
        <f t="shared" si="5"/>
        <v>0</v>
      </c>
      <c r="O18" s="5"/>
      <c r="P18" s="58">
        <f t="shared" si="6"/>
        <v>0</v>
      </c>
      <c r="Q18" s="5"/>
      <c r="R18" s="58">
        <f t="shared" si="7"/>
        <v>0.1855</v>
      </c>
      <c r="S18" s="5">
        <v>7</v>
      </c>
      <c r="T18" s="58">
        <f t="shared" si="8"/>
        <v>0</v>
      </c>
      <c r="U18" s="5"/>
      <c r="V18" s="58">
        <f t="shared" si="9"/>
        <v>0</v>
      </c>
      <c r="W18" s="5"/>
      <c r="X18" s="58">
        <f t="shared" si="10"/>
        <v>0</v>
      </c>
      <c r="Y18" s="5"/>
      <c r="Z18" s="58">
        <f t="shared" si="11"/>
        <v>0</v>
      </c>
      <c r="AA18" s="5"/>
      <c r="AB18" s="58">
        <f t="shared" si="12"/>
        <v>0</v>
      </c>
      <c r="AC18" s="5"/>
      <c r="AD18" s="58">
        <f t="shared" si="13"/>
        <v>0</v>
      </c>
      <c r="AE18" s="5"/>
      <c r="AF18" s="58">
        <f t="shared" si="14"/>
        <v>0</v>
      </c>
      <c r="AG18" s="5"/>
      <c r="AH18" s="58">
        <f t="shared" si="15"/>
        <v>0</v>
      </c>
      <c r="AI18" s="5"/>
      <c r="AJ18" s="58">
        <f t="shared" si="16"/>
        <v>0</v>
      </c>
      <c r="AK18" s="5"/>
      <c r="AL18" s="58">
        <f t="shared" si="17"/>
        <v>0</v>
      </c>
      <c r="AM18" s="5"/>
      <c r="AN18" s="58">
        <f t="shared" si="18"/>
        <v>0</v>
      </c>
      <c r="AO18" s="5"/>
      <c r="AP18" s="58">
        <f t="shared" si="19"/>
        <v>1.25</v>
      </c>
      <c r="AQ18" s="5">
        <v>10</v>
      </c>
      <c r="AR18" s="58">
        <f t="shared" si="20"/>
        <v>0</v>
      </c>
      <c r="AS18" s="5"/>
      <c r="AT18" s="50">
        <f t="shared" si="21"/>
        <v>1.4355</v>
      </c>
      <c r="AU18" s="50"/>
    </row>
    <row r="19" spans="1:47" ht="14.1" customHeight="1" x14ac:dyDescent="0.3">
      <c r="A19" s="18" t="s">
        <v>52</v>
      </c>
      <c r="B19" s="5">
        <v>30</v>
      </c>
      <c r="C19" s="31"/>
      <c r="D19" s="58">
        <f t="shared" si="0"/>
        <v>0.75</v>
      </c>
      <c r="E19" s="5">
        <v>30</v>
      </c>
      <c r="F19" s="58">
        <f t="shared" si="1"/>
        <v>0</v>
      </c>
      <c r="G19" s="5"/>
      <c r="H19" s="58">
        <f t="shared" si="2"/>
        <v>0</v>
      </c>
      <c r="I19" s="5"/>
      <c r="J19" s="58">
        <f t="shared" si="3"/>
        <v>0</v>
      </c>
      <c r="K19" s="5"/>
      <c r="L19" s="58">
        <f t="shared" si="4"/>
        <v>0</v>
      </c>
      <c r="M19" s="5"/>
      <c r="N19" s="58">
        <f t="shared" si="5"/>
        <v>0</v>
      </c>
      <c r="O19" s="5"/>
      <c r="P19" s="58">
        <f t="shared" si="6"/>
        <v>0</v>
      </c>
      <c r="Q19" s="5"/>
      <c r="R19" s="58">
        <f t="shared" si="7"/>
        <v>0</v>
      </c>
      <c r="S19" s="5"/>
      <c r="T19" s="58">
        <f t="shared" si="8"/>
        <v>0</v>
      </c>
      <c r="U19" s="5"/>
      <c r="V19" s="58">
        <f t="shared" si="9"/>
        <v>0</v>
      </c>
      <c r="W19" s="5"/>
      <c r="X19" s="58">
        <f t="shared" si="10"/>
        <v>0</v>
      </c>
      <c r="Y19" s="5"/>
      <c r="Z19" s="58">
        <f t="shared" si="11"/>
        <v>0</v>
      </c>
      <c r="AA19" s="5"/>
      <c r="AB19" s="58">
        <f t="shared" si="12"/>
        <v>0</v>
      </c>
      <c r="AC19" s="5"/>
      <c r="AD19" s="58">
        <f t="shared" si="13"/>
        <v>0</v>
      </c>
      <c r="AE19" s="5"/>
      <c r="AF19" s="58">
        <f t="shared" si="14"/>
        <v>0</v>
      </c>
      <c r="AG19" s="5"/>
      <c r="AH19" s="58">
        <f t="shared" si="15"/>
        <v>0</v>
      </c>
      <c r="AI19" s="5"/>
      <c r="AJ19" s="58">
        <f t="shared" si="16"/>
        <v>0</v>
      </c>
      <c r="AK19" s="5"/>
      <c r="AL19" s="58">
        <f t="shared" si="17"/>
        <v>0</v>
      </c>
      <c r="AM19" s="5"/>
      <c r="AN19" s="58">
        <f t="shared" si="18"/>
        <v>0</v>
      </c>
      <c r="AO19" s="5"/>
      <c r="AP19" s="58">
        <f t="shared" si="19"/>
        <v>0</v>
      </c>
      <c r="AQ19" s="5"/>
      <c r="AR19" s="58">
        <f t="shared" si="20"/>
        <v>0</v>
      </c>
      <c r="AS19" s="5"/>
      <c r="AT19" s="50">
        <f t="shared" si="21"/>
        <v>0.75</v>
      </c>
      <c r="AU19" s="50"/>
    </row>
    <row r="20" spans="1:47" ht="14.1" customHeight="1" x14ac:dyDescent="0.3">
      <c r="A20" s="121" t="s">
        <v>75</v>
      </c>
      <c r="B20" s="5">
        <v>450</v>
      </c>
      <c r="C20" s="31"/>
      <c r="D20" s="58">
        <f t="shared" si="0"/>
        <v>0</v>
      </c>
      <c r="E20" s="5"/>
      <c r="F20" s="58">
        <f t="shared" si="1"/>
        <v>0</v>
      </c>
      <c r="G20" s="5"/>
      <c r="H20" s="58">
        <f t="shared" si="2"/>
        <v>0</v>
      </c>
      <c r="I20" s="5"/>
      <c r="J20" s="58">
        <f t="shared" si="3"/>
        <v>0</v>
      </c>
      <c r="K20" s="5"/>
      <c r="L20" s="58">
        <f t="shared" si="4"/>
        <v>0</v>
      </c>
      <c r="M20" s="5"/>
      <c r="N20" s="58">
        <f t="shared" si="5"/>
        <v>0</v>
      </c>
      <c r="O20" s="5"/>
      <c r="P20" s="58">
        <f t="shared" si="6"/>
        <v>0</v>
      </c>
      <c r="Q20" s="5"/>
      <c r="R20" s="58">
        <f t="shared" si="7"/>
        <v>0</v>
      </c>
      <c r="S20" s="5"/>
      <c r="T20" s="58">
        <f t="shared" si="8"/>
        <v>0</v>
      </c>
      <c r="U20" s="5"/>
      <c r="V20" s="58">
        <f t="shared" si="9"/>
        <v>0</v>
      </c>
      <c r="W20" s="5"/>
      <c r="X20" s="58">
        <f t="shared" si="10"/>
        <v>0</v>
      </c>
      <c r="Y20" s="5"/>
      <c r="Z20" s="58">
        <f t="shared" si="11"/>
        <v>0</v>
      </c>
      <c r="AA20" s="5"/>
      <c r="AB20" s="58">
        <f t="shared" si="12"/>
        <v>0</v>
      </c>
      <c r="AC20" s="5"/>
      <c r="AD20" s="58">
        <f t="shared" si="13"/>
        <v>0</v>
      </c>
      <c r="AE20" s="5"/>
      <c r="AF20" s="58">
        <f t="shared" si="14"/>
        <v>0</v>
      </c>
      <c r="AG20" s="5"/>
      <c r="AH20" s="58">
        <f t="shared" si="15"/>
        <v>0</v>
      </c>
      <c r="AI20" s="5"/>
      <c r="AJ20" s="58">
        <f t="shared" si="16"/>
        <v>0</v>
      </c>
      <c r="AK20" s="5"/>
      <c r="AL20" s="58">
        <f t="shared" si="17"/>
        <v>0</v>
      </c>
      <c r="AM20" s="5"/>
      <c r="AN20" s="58">
        <f t="shared" si="18"/>
        <v>0</v>
      </c>
      <c r="AO20" s="5"/>
      <c r="AP20" s="58">
        <f t="shared" si="19"/>
        <v>0</v>
      </c>
      <c r="AQ20" s="5"/>
      <c r="AR20" s="58">
        <f t="shared" si="20"/>
        <v>0</v>
      </c>
      <c r="AS20" s="5"/>
      <c r="AT20" s="50">
        <f t="shared" si="21"/>
        <v>0</v>
      </c>
      <c r="AU20" s="50"/>
    </row>
    <row r="21" spans="1:47" ht="14.1" customHeight="1" x14ac:dyDescent="0.3">
      <c r="A21" s="121" t="s">
        <v>121</v>
      </c>
      <c r="B21" s="5">
        <v>450</v>
      </c>
      <c r="C21" s="31"/>
      <c r="D21" s="58">
        <f t="shared" si="0"/>
        <v>0</v>
      </c>
      <c r="E21" s="5"/>
      <c r="F21" s="58">
        <f t="shared" si="1"/>
        <v>0</v>
      </c>
      <c r="G21" s="5"/>
      <c r="H21" s="58">
        <f t="shared" si="2"/>
        <v>0</v>
      </c>
      <c r="I21" s="5"/>
      <c r="J21" s="58">
        <f t="shared" si="3"/>
        <v>0</v>
      </c>
      <c r="K21" s="5"/>
      <c r="L21" s="58">
        <f t="shared" si="4"/>
        <v>0</v>
      </c>
      <c r="M21" s="5"/>
      <c r="N21" s="58">
        <f t="shared" si="5"/>
        <v>0</v>
      </c>
      <c r="O21" s="5"/>
      <c r="P21" s="58">
        <f t="shared" si="6"/>
        <v>0</v>
      </c>
      <c r="Q21" s="5"/>
      <c r="R21" s="58">
        <f t="shared" si="7"/>
        <v>0</v>
      </c>
      <c r="S21" s="5"/>
      <c r="T21" s="58">
        <f t="shared" si="8"/>
        <v>0</v>
      </c>
      <c r="U21" s="5"/>
      <c r="V21" s="58">
        <f t="shared" si="9"/>
        <v>0</v>
      </c>
      <c r="W21" s="5"/>
      <c r="X21" s="58">
        <f t="shared" si="10"/>
        <v>0</v>
      </c>
      <c r="Y21" s="5"/>
      <c r="Z21" s="58">
        <f t="shared" si="11"/>
        <v>0</v>
      </c>
      <c r="AA21" s="5"/>
      <c r="AB21" s="58">
        <f t="shared" si="12"/>
        <v>0</v>
      </c>
      <c r="AC21" s="5"/>
      <c r="AD21" s="58">
        <f t="shared" si="13"/>
        <v>0</v>
      </c>
      <c r="AE21" s="5"/>
      <c r="AF21" s="58">
        <f t="shared" si="14"/>
        <v>0</v>
      </c>
      <c r="AG21" s="5"/>
      <c r="AH21" s="58">
        <f t="shared" si="15"/>
        <v>0</v>
      </c>
      <c r="AI21" s="5"/>
      <c r="AJ21" s="58">
        <f t="shared" si="16"/>
        <v>0</v>
      </c>
      <c r="AK21" s="5"/>
      <c r="AL21" s="58">
        <f t="shared" si="17"/>
        <v>0</v>
      </c>
      <c r="AM21" s="5"/>
      <c r="AN21" s="58">
        <f t="shared" si="18"/>
        <v>0</v>
      </c>
      <c r="AO21" s="5"/>
      <c r="AP21" s="58">
        <f t="shared" si="19"/>
        <v>0</v>
      </c>
      <c r="AQ21" s="5"/>
      <c r="AR21" s="58">
        <f t="shared" si="20"/>
        <v>0</v>
      </c>
      <c r="AS21" s="5"/>
      <c r="AT21" s="50">
        <f t="shared" si="21"/>
        <v>0</v>
      </c>
      <c r="AU21" s="50"/>
    </row>
    <row r="22" spans="1:47" ht="14.1" customHeight="1" x14ac:dyDescent="0.3">
      <c r="A22" s="29" t="s">
        <v>125</v>
      </c>
      <c r="B22" s="5"/>
      <c r="C22" s="31"/>
      <c r="D22" s="58">
        <f t="shared" si="0"/>
        <v>0</v>
      </c>
      <c r="E22" s="5"/>
      <c r="F22" s="58">
        <f t="shared" si="1"/>
        <v>0</v>
      </c>
      <c r="G22" s="5"/>
      <c r="H22" s="58">
        <f t="shared" si="2"/>
        <v>0</v>
      </c>
      <c r="I22" s="5"/>
      <c r="J22" s="58">
        <f t="shared" si="3"/>
        <v>0</v>
      </c>
      <c r="K22" s="5"/>
      <c r="L22" s="58">
        <f t="shared" si="4"/>
        <v>0</v>
      </c>
      <c r="M22" s="5"/>
      <c r="N22" s="58">
        <f t="shared" si="5"/>
        <v>0</v>
      </c>
      <c r="O22" s="5"/>
      <c r="P22" s="58">
        <f t="shared" si="6"/>
        <v>0</v>
      </c>
      <c r="Q22" s="5"/>
      <c r="R22" s="58">
        <f t="shared" si="7"/>
        <v>0</v>
      </c>
      <c r="S22" s="5"/>
      <c r="T22" s="58">
        <f t="shared" si="8"/>
        <v>0</v>
      </c>
      <c r="U22" s="5"/>
      <c r="V22" s="58">
        <f t="shared" si="9"/>
        <v>0</v>
      </c>
      <c r="W22" s="5"/>
      <c r="X22" s="58">
        <f t="shared" si="10"/>
        <v>0</v>
      </c>
      <c r="Y22" s="5"/>
      <c r="Z22" s="58">
        <f t="shared" si="11"/>
        <v>0</v>
      </c>
      <c r="AA22" s="5"/>
      <c r="AB22" s="58">
        <f t="shared" si="12"/>
        <v>0</v>
      </c>
      <c r="AC22" s="5"/>
      <c r="AD22" s="58">
        <f t="shared" si="13"/>
        <v>0</v>
      </c>
      <c r="AE22" s="5"/>
      <c r="AF22" s="58">
        <f t="shared" si="14"/>
        <v>0</v>
      </c>
      <c r="AG22" s="5"/>
      <c r="AH22" s="58">
        <f t="shared" si="15"/>
        <v>0</v>
      </c>
      <c r="AI22" s="5"/>
      <c r="AJ22" s="58">
        <f t="shared" si="16"/>
        <v>0</v>
      </c>
      <c r="AK22" s="5"/>
      <c r="AL22" s="58">
        <f t="shared" si="17"/>
        <v>0</v>
      </c>
      <c r="AM22" s="5"/>
      <c r="AN22" s="58">
        <f t="shared" si="18"/>
        <v>0</v>
      </c>
      <c r="AO22" s="5"/>
      <c r="AP22" s="58">
        <f t="shared" si="19"/>
        <v>0</v>
      </c>
      <c r="AQ22" s="5"/>
      <c r="AR22" s="58">
        <f t="shared" si="20"/>
        <v>0</v>
      </c>
      <c r="AS22" s="5"/>
      <c r="AT22" s="50">
        <f t="shared" si="21"/>
        <v>0</v>
      </c>
      <c r="AU22" s="50"/>
    </row>
    <row r="23" spans="1:47" ht="14.1" customHeight="1" x14ac:dyDescent="0.3">
      <c r="A23" s="77" t="s">
        <v>104</v>
      </c>
      <c r="B23" s="105">
        <v>150</v>
      </c>
      <c r="C23" s="57"/>
      <c r="D23" s="58">
        <f t="shared" si="0"/>
        <v>0</v>
      </c>
      <c r="E23" s="5"/>
      <c r="F23" s="58">
        <f t="shared" si="1"/>
        <v>1.798</v>
      </c>
      <c r="G23" s="5">
        <v>58</v>
      </c>
      <c r="H23" s="58">
        <f t="shared" si="2"/>
        <v>0</v>
      </c>
      <c r="I23" s="5"/>
      <c r="J23" s="58">
        <f t="shared" si="3"/>
        <v>0</v>
      </c>
      <c r="K23" s="5"/>
      <c r="L23" s="58">
        <f t="shared" si="4"/>
        <v>0.29699999999999999</v>
      </c>
      <c r="M23" s="5">
        <v>4.5</v>
      </c>
      <c r="N23" s="58">
        <f t="shared" si="5"/>
        <v>0</v>
      </c>
      <c r="O23" s="5"/>
      <c r="P23" s="58">
        <f t="shared" si="6"/>
        <v>0</v>
      </c>
      <c r="Q23" s="5"/>
      <c r="R23" s="58">
        <f t="shared" si="7"/>
        <v>0</v>
      </c>
      <c r="S23" s="5"/>
      <c r="T23" s="58">
        <f t="shared" si="8"/>
        <v>0</v>
      </c>
      <c r="U23" s="5"/>
      <c r="V23" s="58">
        <f t="shared" si="9"/>
        <v>0</v>
      </c>
      <c r="W23" s="5"/>
      <c r="X23" s="58">
        <f t="shared" si="10"/>
        <v>0</v>
      </c>
      <c r="Y23" s="5"/>
      <c r="Z23" s="58">
        <f t="shared" si="11"/>
        <v>0</v>
      </c>
      <c r="AA23" s="5"/>
      <c r="AB23" s="58">
        <f t="shared" si="12"/>
        <v>0</v>
      </c>
      <c r="AC23" s="5"/>
      <c r="AD23" s="58">
        <f t="shared" si="13"/>
        <v>0</v>
      </c>
      <c r="AE23" s="5"/>
      <c r="AF23" s="58">
        <f t="shared" si="14"/>
        <v>0</v>
      </c>
      <c r="AG23" s="5"/>
      <c r="AH23" s="58">
        <f t="shared" si="15"/>
        <v>0</v>
      </c>
      <c r="AI23" s="5"/>
      <c r="AJ23" s="58">
        <f t="shared" si="16"/>
        <v>0</v>
      </c>
      <c r="AK23" s="5"/>
      <c r="AL23" s="58">
        <f t="shared" si="17"/>
        <v>0</v>
      </c>
      <c r="AM23" s="5"/>
      <c r="AN23" s="58">
        <f t="shared" si="18"/>
        <v>11.16</v>
      </c>
      <c r="AO23" s="5">
        <v>93</v>
      </c>
      <c r="AP23" s="58">
        <f t="shared" si="19"/>
        <v>0</v>
      </c>
      <c r="AQ23" s="5"/>
      <c r="AR23" s="58">
        <f t="shared" si="20"/>
        <v>0</v>
      </c>
      <c r="AS23" s="5"/>
      <c r="AT23" s="50">
        <f t="shared" si="21"/>
        <v>13.255000000000001</v>
      </c>
      <c r="AU23" s="50"/>
    </row>
    <row r="24" spans="1:47" ht="14.1" customHeight="1" x14ac:dyDescent="0.3">
      <c r="A24" s="22" t="s">
        <v>52</v>
      </c>
      <c r="B24" s="5">
        <v>50</v>
      </c>
      <c r="C24" s="31"/>
      <c r="D24" s="58">
        <f t="shared" si="0"/>
        <v>1.25</v>
      </c>
      <c r="E24" s="5">
        <v>50</v>
      </c>
      <c r="F24" s="58">
        <f t="shared" si="1"/>
        <v>0</v>
      </c>
      <c r="G24" s="5"/>
      <c r="H24" s="58">
        <f t="shared" si="2"/>
        <v>0</v>
      </c>
      <c r="I24" s="5"/>
      <c r="J24" s="58">
        <f t="shared" si="3"/>
        <v>0</v>
      </c>
      <c r="K24" s="5"/>
      <c r="L24" s="58">
        <f t="shared" si="4"/>
        <v>0</v>
      </c>
      <c r="M24" s="5"/>
      <c r="N24" s="58">
        <f t="shared" si="5"/>
        <v>0</v>
      </c>
      <c r="O24" s="5"/>
      <c r="P24" s="58">
        <f t="shared" si="6"/>
        <v>0</v>
      </c>
      <c r="Q24" s="5"/>
      <c r="R24" s="58">
        <f t="shared" si="7"/>
        <v>0</v>
      </c>
      <c r="S24" s="5"/>
      <c r="T24" s="58">
        <f t="shared" si="8"/>
        <v>0</v>
      </c>
      <c r="U24" s="5"/>
      <c r="V24" s="58">
        <f t="shared" si="9"/>
        <v>0</v>
      </c>
      <c r="W24" s="5"/>
      <c r="X24" s="58">
        <f t="shared" si="10"/>
        <v>0</v>
      </c>
      <c r="Y24" s="5"/>
      <c r="Z24" s="58">
        <f t="shared" si="11"/>
        <v>0</v>
      </c>
      <c r="AA24" s="5"/>
      <c r="AB24" s="58">
        <f t="shared" si="12"/>
        <v>0</v>
      </c>
      <c r="AC24" s="5"/>
      <c r="AD24" s="58">
        <f t="shared" si="13"/>
        <v>0</v>
      </c>
      <c r="AE24" s="5"/>
      <c r="AF24" s="58">
        <f t="shared" si="14"/>
        <v>0</v>
      </c>
      <c r="AG24" s="5"/>
      <c r="AH24" s="58">
        <f t="shared" si="15"/>
        <v>0</v>
      </c>
      <c r="AI24" s="5"/>
      <c r="AJ24" s="58">
        <f t="shared" si="16"/>
        <v>0</v>
      </c>
      <c r="AK24" s="5"/>
      <c r="AL24" s="58">
        <f t="shared" si="17"/>
        <v>0</v>
      </c>
      <c r="AM24" s="5"/>
      <c r="AN24" s="58">
        <f t="shared" si="18"/>
        <v>0</v>
      </c>
      <c r="AO24" s="5"/>
      <c r="AP24" s="58">
        <f t="shared" si="19"/>
        <v>0</v>
      </c>
      <c r="AQ24" s="5"/>
      <c r="AR24" s="58">
        <f t="shared" si="20"/>
        <v>0</v>
      </c>
      <c r="AS24" s="5"/>
      <c r="AT24" s="50">
        <f t="shared" si="21"/>
        <v>1.25</v>
      </c>
      <c r="AU24" s="50"/>
    </row>
    <row r="25" spans="1:47" ht="14.25" customHeight="1" x14ac:dyDescent="0.3">
      <c r="A25" s="109" t="s">
        <v>103</v>
      </c>
      <c r="B25" s="103">
        <v>200</v>
      </c>
      <c r="C25" s="101">
        <v>190</v>
      </c>
      <c r="D25" s="58">
        <f t="shared" si="0"/>
        <v>0</v>
      </c>
      <c r="E25" s="19"/>
      <c r="F25" s="58">
        <f t="shared" si="1"/>
        <v>0</v>
      </c>
      <c r="G25" s="19"/>
      <c r="H25" s="58">
        <f t="shared" si="2"/>
        <v>0</v>
      </c>
      <c r="I25" s="19"/>
      <c r="J25" s="58">
        <f t="shared" si="3"/>
        <v>0</v>
      </c>
      <c r="K25" s="19"/>
      <c r="L25" s="58">
        <f t="shared" si="4"/>
        <v>0</v>
      </c>
      <c r="M25" s="19"/>
      <c r="N25" s="58">
        <f t="shared" si="5"/>
        <v>0</v>
      </c>
      <c r="O25" s="19"/>
      <c r="P25" s="58">
        <f t="shared" si="6"/>
        <v>0</v>
      </c>
      <c r="Q25" s="19"/>
      <c r="R25" s="58">
        <f t="shared" si="7"/>
        <v>0.26500000000000001</v>
      </c>
      <c r="S25" s="19">
        <v>10</v>
      </c>
      <c r="T25" s="58">
        <f t="shared" si="8"/>
        <v>3.2639999999999998</v>
      </c>
      <c r="U25" s="19">
        <v>24</v>
      </c>
      <c r="V25" s="58">
        <f t="shared" si="9"/>
        <v>0</v>
      </c>
      <c r="W25" s="19"/>
      <c r="X25" s="58">
        <f t="shared" si="10"/>
        <v>0</v>
      </c>
      <c r="Y25" s="19"/>
      <c r="Z25" s="58">
        <f t="shared" si="11"/>
        <v>0</v>
      </c>
      <c r="AA25" s="19"/>
      <c r="AB25" s="58">
        <f t="shared" si="12"/>
        <v>0</v>
      </c>
      <c r="AC25" s="19"/>
      <c r="AD25" s="58">
        <f t="shared" si="13"/>
        <v>0</v>
      </c>
      <c r="AE25" s="19"/>
      <c r="AF25" s="58">
        <f t="shared" si="14"/>
        <v>0</v>
      </c>
      <c r="AG25" s="19"/>
      <c r="AH25" s="58">
        <f t="shared" si="15"/>
        <v>0</v>
      </c>
      <c r="AI25" s="19"/>
      <c r="AJ25" s="58">
        <f t="shared" si="16"/>
        <v>0</v>
      </c>
      <c r="AK25" s="19"/>
      <c r="AL25" s="58">
        <f t="shared" si="17"/>
        <v>0</v>
      </c>
      <c r="AM25" s="19"/>
      <c r="AN25" s="58">
        <f t="shared" si="18"/>
        <v>0</v>
      </c>
      <c r="AO25" s="19"/>
      <c r="AP25" s="58">
        <f t="shared" si="19"/>
        <v>0</v>
      </c>
      <c r="AQ25" s="19"/>
      <c r="AR25" s="58">
        <f t="shared" si="20"/>
        <v>0</v>
      </c>
      <c r="AS25" s="19"/>
      <c r="AT25" s="50">
        <f t="shared" si="21"/>
        <v>3.5289999999999999</v>
      </c>
      <c r="AU25" s="50"/>
    </row>
    <row r="26" spans="1:47" ht="14.1" customHeight="1" x14ac:dyDescent="0.3">
      <c r="A26" s="121" t="s">
        <v>75</v>
      </c>
      <c r="B26" s="5">
        <v>400</v>
      </c>
      <c r="C26" s="33"/>
      <c r="D26" s="58">
        <f t="shared" si="0"/>
        <v>0</v>
      </c>
      <c r="E26" s="5"/>
      <c r="F26" s="58">
        <f t="shared" si="1"/>
        <v>0</v>
      </c>
      <c r="G26" s="5"/>
      <c r="H26" s="58">
        <f t="shared" si="2"/>
        <v>0</v>
      </c>
      <c r="I26" s="5"/>
      <c r="J26" s="58">
        <f t="shared" si="3"/>
        <v>0</v>
      </c>
      <c r="K26" s="5"/>
      <c r="L26" s="58">
        <f t="shared" si="4"/>
        <v>0</v>
      </c>
      <c r="M26" s="5"/>
      <c r="N26" s="58">
        <f t="shared" si="5"/>
        <v>0</v>
      </c>
      <c r="O26" s="5"/>
      <c r="P26" s="58">
        <f t="shared" si="6"/>
        <v>0</v>
      </c>
      <c r="Q26" s="5"/>
      <c r="R26" s="58">
        <f t="shared" si="7"/>
        <v>0</v>
      </c>
      <c r="S26" s="5"/>
      <c r="T26" s="58">
        <f t="shared" si="8"/>
        <v>0</v>
      </c>
      <c r="U26" s="5"/>
      <c r="V26" s="58">
        <f t="shared" si="9"/>
        <v>0</v>
      </c>
      <c r="W26" s="5"/>
      <c r="X26" s="58">
        <f t="shared" si="10"/>
        <v>0</v>
      </c>
      <c r="Y26" s="5"/>
      <c r="Z26" s="58">
        <f t="shared" si="11"/>
        <v>0</v>
      </c>
      <c r="AA26" s="5"/>
      <c r="AB26" s="58">
        <f t="shared" si="12"/>
        <v>0</v>
      </c>
      <c r="AC26" s="5"/>
      <c r="AD26" s="58">
        <f t="shared" si="13"/>
        <v>0</v>
      </c>
      <c r="AE26" s="5"/>
      <c r="AF26" s="58">
        <f t="shared" si="14"/>
        <v>0</v>
      </c>
      <c r="AG26" s="5"/>
      <c r="AH26" s="58">
        <f t="shared" si="15"/>
        <v>0</v>
      </c>
      <c r="AI26" s="5"/>
      <c r="AJ26" s="58">
        <f t="shared" si="16"/>
        <v>0</v>
      </c>
      <c r="AK26" s="5"/>
      <c r="AL26" s="58">
        <f t="shared" si="17"/>
        <v>0</v>
      </c>
      <c r="AM26" s="5"/>
      <c r="AN26" s="58">
        <f t="shared" si="18"/>
        <v>0</v>
      </c>
      <c r="AO26" s="5"/>
      <c r="AP26" s="58">
        <f t="shared" si="19"/>
        <v>0</v>
      </c>
      <c r="AQ26" s="5"/>
      <c r="AR26" s="58">
        <f t="shared" si="20"/>
        <v>0</v>
      </c>
      <c r="AS26" s="5"/>
      <c r="AT26" s="50">
        <f t="shared" si="21"/>
        <v>0</v>
      </c>
      <c r="AU26" s="50"/>
    </row>
    <row r="27" spans="1:47" ht="14.1" customHeight="1" thickBot="1" x14ac:dyDescent="0.35">
      <c r="A27" s="126" t="s">
        <v>121</v>
      </c>
      <c r="B27" s="49">
        <v>400</v>
      </c>
      <c r="C27" s="127"/>
      <c r="D27" s="58">
        <f t="shared" si="0"/>
        <v>0</v>
      </c>
      <c r="E27" s="49"/>
      <c r="F27" s="58">
        <f t="shared" si="1"/>
        <v>0</v>
      </c>
      <c r="G27" s="49"/>
      <c r="H27" s="58">
        <f t="shared" si="2"/>
        <v>0</v>
      </c>
      <c r="I27" s="49"/>
      <c r="J27" s="58">
        <f t="shared" si="3"/>
        <v>0</v>
      </c>
      <c r="K27" s="49"/>
      <c r="L27" s="58">
        <f t="shared" si="4"/>
        <v>0</v>
      </c>
      <c r="M27" s="49"/>
      <c r="N27" s="58">
        <f t="shared" si="5"/>
        <v>0</v>
      </c>
      <c r="O27" s="49"/>
      <c r="P27" s="58">
        <f t="shared" si="6"/>
        <v>0</v>
      </c>
      <c r="Q27" s="49"/>
      <c r="R27" s="58">
        <f t="shared" si="7"/>
        <v>0</v>
      </c>
      <c r="S27" s="49"/>
      <c r="T27" s="58">
        <f t="shared" si="8"/>
        <v>0</v>
      </c>
      <c r="U27" s="49"/>
      <c r="V27" s="58">
        <f t="shared" si="9"/>
        <v>0</v>
      </c>
      <c r="W27" s="49"/>
      <c r="X27" s="58">
        <f t="shared" si="10"/>
        <v>0</v>
      </c>
      <c r="Y27" s="49"/>
      <c r="Z27" s="58">
        <f t="shared" si="11"/>
        <v>0</v>
      </c>
      <c r="AA27" s="49"/>
      <c r="AB27" s="58">
        <f t="shared" si="12"/>
        <v>0</v>
      </c>
      <c r="AC27" s="49"/>
      <c r="AD27" s="58">
        <f t="shared" si="13"/>
        <v>0</v>
      </c>
      <c r="AE27" s="49"/>
      <c r="AF27" s="58">
        <f t="shared" si="14"/>
        <v>0</v>
      </c>
      <c r="AG27" s="49"/>
      <c r="AH27" s="58">
        <f t="shared" si="15"/>
        <v>0</v>
      </c>
      <c r="AI27" s="49"/>
      <c r="AJ27" s="58">
        <f t="shared" si="16"/>
        <v>0</v>
      </c>
      <c r="AK27" s="49"/>
      <c r="AL27" s="58">
        <f t="shared" si="17"/>
        <v>0</v>
      </c>
      <c r="AM27" s="49"/>
      <c r="AN27" s="58">
        <f t="shared" si="18"/>
        <v>0</v>
      </c>
      <c r="AO27" s="49"/>
      <c r="AP27" s="58">
        <f t="shared" si="19"/>
        <v>0</v>
      </c>
      <c r="AQ27" s="49"/>
      <c r="AR27" s="58">
        <f t="shared" si="20"/>
        <v>0</v>
      </c>
      <c r="AS27" s="49"/>
      <c r="AT27" s="50">
        <f t="shared" si="21"/>
        <v>0</v>
      </c>
      <c r="AU27" s="50"/>
    </row>
    <row r="28" spans="1:47" ht="14.1" customHeight="1" thickTop="1" thickBot="1" x14ac:dyDescent="0.35">
      <c r="A28" s="55"/>
      <c r="B28" s="129">
        <f>AT30</f>
        <v>59.687390000000015</v>
      </c>
      <c r="C28" s="46">
        <f>SUM(C6:C25)</f>
        <v>580.1</v>
      </c>
      <c r="D28" s="46"/>
      <c r="E28" s="48">
        <f>SUM(E6:E25)</f>
        <v>95</v>
      </c>
      <c r="F28" s="129"/>
      <c r="G28" s="48">
        <f>SUM(G6:G25)</f>
        <v>142</v>
      </c>
      <c r="H28" s="48"/>
      <c r="I28" s="48">
        <v>100</v>
      </c>
      <c r="J28" s="48"/>
      <c r="K28" s="48">
        <f>SUM(K6:K25)</f>
        <v>12.5</v>
      </c>
      <c r="L28" s="58"/>
      <c r="M28" s="48">
        <f>SUM(M6:M25)</f>
        <v>9</v>
      </c>
      <c r="N28" s="48"/>
      <c r="O28" s="48">
        <f>SUM(O6:O25)</f>
        <v>0.6</v>
      </c>
      <c r="P28" s="48"/>
      <c r="Q28" s="80">
        <f>SUM(Q5:Q24)</f>
        <v>0.7</v>
      </c>
      <c r="R28" s="56"/>
      <c r="S28" s="48">
        <f>SUM(S6:S25)</f>
        <v>32</v>
      </c>
      <c r="T28" s="48"/>
      <c r="U28" s="48">
        <f>SUM(U25)</f>
        <v>24</v>
      </c>
      <c r="V28" s="48"/>
      <c r="W28" s="48">
        <f>SUM(W6:W25)</f>
        <v>70</v>
      </c>
      <c r="X28" s="48"/>
      <c r="Y28" s="48">
        <f>SUM(Y6:Y25)</f>
        <v>50</v>
      </c>
      <c r="Z28" s="48"/>
      <c r="AA28" s="48">
        <f>SUM(AA5:AA25)</f>
        <v>34</v>
      </c>
      <c r="AB28" s="48"/>
      <c r="AC28" s="48">
        <f>SUM(AC6:AC25)</f>
        <v>15.5</v>
      </c>
      <c r="AD28" s="48"/>
      <c r="AE28" s="48">
        <f>SUM(AE6:AE25)</f>
        <v>14.2</v>
      </c>
      <c r="AF28" s="48"/>
      <c r="AG28" s="48">
        <f>SUM(AG6:AG25)</f>
        <v>30</v>
      </c>
      <c r="AH28" s="48"/>
      <c r="AI28" s="48">
        <f>SUM(AI6:AI25)</f>
        <v>12</v>
      </c>
      <c r="AJ28" s="48"/>
      <c r="AK28" s="81">
        <f>SUM(AK5:AK25)</f>
        <v>10</v>
      </c>
      <c r="AL28" s="48"/>
      <c r="AM28" s="48">
        <f>SUM(AM6:AM25)</f>
        <v>1.5</v>
      </c>
      <c r="AN28" s="48"/>
      <c r="AO28" s="48">
        <f>SUM(AO6:AO25)</f>
        <v>93</v>
      </c>
      <c r="AP28" s="48"/>
      <c r="AQ28" s="48">
        <f>SUM(AQ6:AQ25)</f>
        <v>10</v>
      </c>
      <c r="AR28" s="48"/>
      <c r="AS28" s="86">
        <v>2.4</v>
      </c>
      <c r="AT28" s="50"/>
      <c r="AU28" s="50"/>
    </row>
    <row r="29" spans="1:47" ht="14.1" customHeight="1" thickBot="1" x14ac:dyDescent="0.35">
      <c r="A29" s="78" t="s">
        <v>25</v>
      </c>
      <c r="B29" s="104"/>
      <c r="C29" s="41"/>
      <c r="D29" s="41"/>
      <c r="E29" s="41">
        <v>25</v>
      </c>
      <c r="F29" s="41"/>
      <c r="G29" s="41">
        <v>31</v>
      </c>
      <c r="H29" s="41"/>
      <c r="I29" s="41">
        <v>115</v>
      </c>
      <c r="J29" s="67"/>
      <c r="K29" s="67">
        <v>380</v>
      </c>
      <c r="L29" s="41"/>
      <c r="M29" s="41">
        <v>66</v>
      </c>
      <c r="N29" s="41"/>
      <c r="O29" s="41">
        <v>135.4</v>
      </c>
      <c r="P29" s="41"/>
      <c r="Q29" s="41">
        <v>260</v>
      </c>
      <c r="R29" s="41"/>
      <c r="S29" s="41">
        <v>26.5</v>
      </c>
      <c r="T29" s="41"/>
      <c r="U29" s="41">
        <v>136</v>
      </c>
      <c r="V29" s="41"/>
      <c r="W29" s="42">
        <v>210</v>
      </c>
      <c r="X29" s="42"/>
      <c r="Y29" s="41">
        <v>9</v>
      </c>
      <c r="Z29" s="41"/>
      <c r="AA29" s="41">
        <v>29</v>
      </c>
      <c r="AB29" s="41"/>
      <c r="AC29" s="41">
        <v>18</v>
      </c>
      <c r="AD29" s="41"/>
      <c r="AE29" s="41">
        <v>15</v>
      </c>
      <c r="AF29" s="41"/>
      <c r="AG29" s="41">
        <v>45</v>
      </c>
      <c r="AH29" s="41"/>
      <c r="AI29" s="41">
        <v>21.5</v>
      </c>
      <c r="AJ29" s="41"/>
      <c r="AK29" s="41">
        <v>97.9</v>
      </c>
      <c r="AL29" s="41"/>
      <c r="AM29" s="41">
        <v>22.5</v>
      </c>
      <c r="AN29" s="41"/>
      <c r="AO29" s="41">
        <v>120</v>
      </c>
      <c r="AP29" s="41"/>
      <c r="AQ29" s="41">
        <v>125</v>
      </c>
      <c r="AR29" s="43"/>
      <c r="AS29" s="41">
        <v>13.5</v>
      </c>
      <c r="AT29" s="50"/>
      <c r="AU29" s="50"/>
    </row>
    <row r="30" spans="1:47" ht="29.4" x14ac:dyDescent="0.3">
      <c r="A30" s="54"/>
      <c r="B30" s="53"/>
      <c r="C30" s="53"/>
      <c r="D30" s="53"/>
      <c r="E30" s="53">
        <f t="shared" ref="E30:W30" si="22">E28*E29/1000</f>
        <v>2.375</v>
      </c>
      <c r="F30" s="53"/>
      <c r="G30" s="53">
        <f t="shared" si="22"/>
        <v>4.4020000000000001</v>
      </c>
      <c r="H30" s="53"/>
      <c r="I30" s="53">
        <f t="shared" si="22"/>
        <v>11.5</v>
      </c>
      <c r="J30" s="53"/>
      <c r="K30" s="53">
        <f t="shared" si="22"/>
        <v>4.75</v>
      </c>
      <c r="L30" s="53"/>
      <c r="M30" s="53">
        <f t="shared" si="22"/>
        <v>0.59399999999999997</v>
      </c>
      <c r="N30" s="53"/>
      <c r="O30" s="53">
        <f t="shared" si="22"/>
        <v>8.1239999999999993E-2</v>
      </c>
      <c r="P30" s="53"/>
      <c r="Q30" s="53">
        <f t="shared" si="22"/>
        <v>0.182</v>
      </c>
      <c r="R30" s="53"/>
      <c r="S30" s="53">
        <f t="shared" si="22"/>
        <v>0.84799999999999998</v>
      </c>
      <c r="T30" s="53"/>
      <c r="U30" s="53">
        <f t="shared" si="22"/>
        <v>3.2639999999999998</v>
      </c>
      <c r="V30" s="53"/>
      <c r="W30" s="53">
        <f t="shared" si="22"/>
        <v>14.7</v>
      </c>
      <c r="X30" s="53"/>
      <c r="Y30" s="53">
        <f t="shared" ref="Y30:AS30" si="23">Y28*Y29/1000</f>
        <v>0.45</v>
      </c>
      <c r="Z30" s="53"/>
      <c r="AA30" s="53">
        <f t="shared" si="23"/>
        <v>0.98599999999999999</v>
      </c>
      <c r="AB30" s="53"/>
      <c r="AC30" s="53">
        <f t="shared" si="23"/>
        <v>0.27900000000000003</v>
      </c>
      <c r="AD30" s="53"/>
      <c r="AE30" s="53">
        <f t="shared" si="23"/>
        <v>0.21299999999999999</v>
      </c>
      <c r="AF30" s="53"/>
      <c r="AG30" s="53">
        <f t="shared" si="23"/>
        <v>1.35</v>
      </c>
      <c r="AH30" s="53"/>
      <c r="AI30" s="53">
        <f t="shared" si="23"/>
        <v>0.25800000000000001</v>
      </c>
      <c r="AJ30" s="53"/>
      <c r="AK30" s="53">
        <f>AK28*AK29/1000</f>
        <v>0.97899999999999998</v>
      </c>
      <c r="AL30" s="53"/>
      <c r="AM30" s="53">
        <f t="shared" si="23"/>
        <v>3.3750000000000002E-2</v>
      </c>
      <c r="AN30" s="53"/>
      <c r="AO30" s="53">
        <f t="shared" si="23"/>
        <v>11.16</v>
      </c>
      <c r="AP30" s="53"/>
      <c r="AQ30" s="53">
        <f t="shared" si="23"/>
        <v>1.25</v>
      </c>
      <c r="AR30" s="53"/>
      <c r="AS30" s="53">
        <f t="shared" si="23"/>
        <v>3.2399999999999998E-2</v>
      </c>
      <c r="AT30" s="75">
        <f>SUM(C30:AS30)</f>
        <v>59.687390000000015</v>
      </c>
      <c r="AU30" s="59">
        <f>SUM(AT5:AT27)+AS30</f>
        <v>59.687390000000001</v>
      </c>
    </row>
    <row r="32" spans="1:47" x14ac:dyDescent="0.3">
      <c r="J32">
        <v>98</v>
      </c>
      <c r="K32" t="s">
        <v>139</v>
      </c>
    </row>
    <row r="33" spans="1:48" x14ac:dyDescent="0.3">
      <c r="A33" s="76" t="s">
        <v>105</v>
      </c>
      <c r="B33" s="105">
        <v>30</v>
      </c>
      <c r="C33" s="57"/>
      <c r="D33" s="58">
        <f t="shared" ref="D33:D37" si="24">E33*$E$29/1000</f>
        <v>0</v>
      </c>
      <c r="E33" s="5"/>
      <c r="F33" s="58">
        <f t="shared" ref="F33:F37" si="25">G33*$G$29/1000</f>
        <v>0</v>
      </c>
      <c r="G33" s="5"/>
      <c r="H33" s="58">
        <f t="shared" ref="H33:H37" si="26">I33*$I$29/1000</f>
        <v>0</v>
      </c>
      <c r="I33" s="5"/>
      <c r="J33" s="58">
        <f>K33*$J$32/1000</f>
        <v>2.94</v>
      </c>
      <c r="K33" s="5">
        <v>30</v>
      </c>
      <c r="L33" s="58">
        <f>M33*$K$29/1000</f>
        <v>0</v>
      </c>
      <c r="M33" s="5"/>
      <c r="N33" s="58">
        <f>O33*$M$29/1000</f>
        <v>0</v>
      </c>
      <c r="O33" s="5"/>
      <c r="P33" s="58">
        <f>Q33*$O$29/1000</f>
        <v>0</v>
      </c>
      <c r="Q33" s="5"/>
      <c r="R33" s="58">
        <f>S33*$Q$29/1000</f>
        <v>0</v>
      </c>
      <c r="S33" s="5"/>
      <c r="T33" s="58">
        <f>U33*$S$29/1000</f>
        <v>0</v>
      </c>
      <c r="U33" s="5"/>
      <c r="V33" s="58">
        <f>W33*$U$29/1000</f>
        <v>0</v>
      </c>
      <c r="W33" s="5"/>
      <c r="X33" s="58">
        <f>Y33*$W$29/1000</f>
        <v>0</v>
      </c>
      <c r="Y33" s="5"/>
      <c r="Z33" s="58">
        <f>AA33*$Y$29/1000</f>
        <v>0</v>
      </c>
      <c r="AA33" s="5"/>
      <c r="AB33" s="58">
        <f>AC33*$AA$29/1000</f>
        <v>0</v>
      </c>
      <c r="AC33" s="5"/>
      <c r="AD33" s="58">
        <f>AE33*$AC$29/1000</f>
        <v>0</v>
      </c>
      <c r="AE33" s="5"/>
      <c r="AF33" s="58">
        <f>AG33*$AE$29/1000</f>
        <v>0</v>
      </c>
      <c r="AG33" s="5"/>
      <c r="AH33" s="58">
        <f>AI33*$AG$29/1000</f>
        <v>0</v>
      </c>
      <c r="AI33" s="5"/>
      <c r="AJ33" s="58">
        <f>AK33*$AI$29/1000</f>
        <v>0</v>
      </c>
      <c r="AK33" s="5"/>
      <c r="AL33" s="58">
        <f>AM33*$AK$29/1000</f>
        <v>0</v>
      </c>
      <c r="AM33" s="5"/>
      <c r="AN33" s="58">
        <f>AO33*$AM$29/1000</f>
        <v>0</v>
      </c>
      <c r="AO33" s="5"/>
      <c r="AP33" s="58">
        <f>AQ33*$AO$29/1000</f>
        <v>0</v>
      </c>
      <c r="AQ33" s="5"/>
      <c r="AR33" s="58">
        <f>AS33*$AQ$29/1000</f>
        <v>0</v>
      </c>
      <c r="AS33" s="5"/>
      <c r="AT33" s="58">
        <f>AU33*$AS$29/1000</f>
        <v>0</v>
      </c>
      <c r="AU33" s="5"/>
      <c r="AV33" s="50">
        <f>D33+F33+H33+J33+L33+N33+P33+R33+T33+V33+X33+Z33+AB33+AD33+AF33+AH33+AJ33+AL33+AN33+AP33+AR33+AT33</f>
        <v>2.94</v>
      </c>
    </row>
    <row r="34" spans="1:48" x14ac:dyDescent="0.3">
      <c r="A34" s="76" t="s">
        <v>130</v>
      </c>
      <c r="B34" s="105">
        <v>170</v>
      </c>
      <c r="C34" s="57">
        <v>120</v>
      </c>
      <c r="D34" s="58">
        <f t="shared" si="24"/>
        <v>0</v>
      </c>
      <c r="E34" s="5"/>
      <c r="F34" s="58">
        <f t="shared" si="25"/>
        <v>0.31</v>
      </c>
      <c r="G34" s="5">
        <v>10</v>
      </c>
      <c r="H34" s="58">
        <f t="shared" si="26"/>
        <v>0</v>
      </c>
      <c r="I34" s="5"/>
      <c r="J34" s="58">
        <f t="shared" ref="J34:J37" si="27">K34*$J$32/1000</f>
        <v>0</v>
      </c>
      <c r="K34" s="5"/>
      <c r="L34" s="58">
        <f>M34*$K$29/1000</f>
        <v>0</v>
      </c>
      <c r="M34" s="5"/>
      <c r="N34" s="58">
        <f>O34*$M$29/1000</f>
        <v>0</v>
      </c>
      <c r="O34" s="5"/>
      <c r="P34" s="58">
        <f>Q34*$O$29/1000</f>
        <v>0</v>
      </c>
      <c r="Q34" s="5"/>
      <c r="R34" s="58">
        <f>S34*$Q$29/1000</f>
        <v>0.156</v>
      </c>
      <c r="S34" s="5">
        <v>0.6</v>
      </c>
      <c r="T34" s="58">
        <f>U34*$S$29/1000</f>
        <v>0.26500000000000001</v>
      </c>
      <c r="U34" s="5">
        <v>10</v>
      </c>
      <c r="V34" s="58">
        <f>W34*$U$29/1000</f>
        <v>0</v>
      </c>
      <c r="W34" s="5"/>
      <c r="X34" s="58">
        <f>Y34*$W$29/1000</f>
        <v>0</v>
      </c>
      <c r="Y34" s="5"/>
      <c r="Z34" s="58">
        <f>AA34*$Y$29/1000</f>
        <v>0</v>
      </c>
      <c r="AA34" s="5"/>
      <c r="AB34" s="58">
        <f>AC34*$AA$29/1000</f>
        <v>0</v>
      </c>
      <c r="AC34" s="5"/>
      <c r="AD34" s="58">
        <f>AE34*$AC$29/1000</f>
        <v>0</v>
      </c>
      <c r="AE34" s="5"/>
      <c r="AF34" s="58">
        <f>AG34*$AE$29/1000</f>
        <v>0</v>
      </c>
      <c r="AG34" s="5"/>
      <c r="AH34" s="58">
        <f>AI34*$AG$29/1000</f>
        <v>0</v>
      </c>
      <c r="AI34" s="5"/>
      <c r="AJ34" s="58">
        <f>AK34*$AI$29/1000</f>
        <v>0</v>
      </c>
      <c r="AK34" s="5"/>
      <c r="AL34" s="58">
        <f>AM34*$AK$29/1000</f>
        <v>0</v>
      </c>
      <c r="AM34" s="5"/>
      <c r="AN34" s="58">
        <f>AO34*$AM$29/1000</f>
        <v>0</v>
      </c>
      <c r="AO34" s="5"/>
      <c r="AP34" s="58">
        <f>AQ34*$AO$29/1000</f>
        <v>0</v>
      </c>
      <c r="AQ34" s="5"/>
      <c r="AR34" s="58">
        <f>AS34*$AQ$29/1000</f>
        <v>0</v>
      </c>
      <c r="AS34" s="5"/>
      <c r="AT34" s="58">
        <f>AU34*$AS$29/1000</f>
        <v>0</v>
      </c>
      <c r="AU34" s="5"/>
      <c r="AV34" s="50">
        <f>D34+F34+H34+J34+L34+N34+P34+R34+T34+V34+X34+Z34+AB34+AD34+AF34+AH34+AJ34+AL34+AN34+AP34+AR34+AT34</f>
        <v>0.73099999999999998</v>
      </c>
    </row>
    <row r="35" spans="1:48" x14ac:dyDescent="0.3">
      <c r="A35" s="121" t="s">
        <v>75</v>
      </c>
      <c r="B35" s="5">
        <v>200</v>
      </c>
      <c r="C35" s="57"/>
      <c r="D35" s="58">
        <f t="shared" si="24"/>
        <v>0</v>
      </c>
      <c r="E35" s="5"/>
      <c r="F35" s="58">
        <f t="shared" si="25"/>
        <v>0</v>
      </c>
      <c r="G35" s="5"/>
      <c r="H35" s="58">
        <f t="shared" si="26"/>
        <v>0</v>
      </c>
      <c r="I35" s="5"/>
      <c r="J35" s="58">
        <f t="shared" si="27"/>
        <v>0</v>
      </c>
      <c r="K35" s="5"/>
      <c r="L35" s="58">
        <f>M35*$K$29/1000</f>
        <v>0</v>
      </c>
      <c r="M35" s="5"/>
      <c r="N35" s="58">
        <f>O35*$M$29/1000</f>
        <v>0</v>
      </c>
      <c r="O35" s="5"/>
      <c r="P35" s="58">
        <f>Q35*$O$29/1000</f>
        <v>0</v>
      </c>
      <c r="Q35" s="5"/>
      <c r="R35" s="58">
        <f>S35*$Q$29/1000</f>
        <v>0</v>
      </c>
      <c r="S35" s="5"/>
      <c r="T35" s="58">
        <f>U35*$S$29/1000</f>
        <v>0</v>
      </c>
      <c r="U35" s="5"/>
      <c r="V35" s="58">
        <f>W35*$U$29/1000</f>
        <v>0</v>
      </c>
      <c r="W35" s="5"/>
      <c r="X35" s="58">
        <f>Y35*$W$29/1000</f>
        <v>0</v>
      </c>
      <c r="Y35" s="5"/>
      <c r="Z35" s="58">
        <f>AA35*$Y$29/1000</f>
        <v>0</v>
      </c>
      <c r="AA35" s="5"/>
      <c r="AB35" s="58">
        <f>AC35*$AA$29/1000</f>
        <v>0</v>
      </c>
      <c r="AC35" s="5"/>
      <c r="AD35" s="58">
        <f>AE35*$AC$29/1000</f>
        <v>0</v>
      </c>
      <c r="AE35" s="5"/>
      <c r="AF35" s="58">
        <f>AG35*$AE$29/1000</f>
        <v>0</v>
      </c>
      <c r="AG35" s="5"/>
      <c r="AH35" s="58">
        <f>AI35*$AG$29/1000</f>
        <v>0</v>
      </c>
      <c r="AI35" s="5"/>
      <c r="AJ35" s="58">
        <f>AK35*$AI$29/1000</f>
        <v>0</v>
      </c>
      <c r="AK35" s="5"/>
      <c r="AL35" s="58">
        <f>AM35*$AK$29/1000</f>
        <v>0</v>
      </c>
      <c r="AM35" s="5"/>
      <c r="AN35" s="58">
        <f>AO35*$AM$29/1000</f>
        <v>0</v>
      </c>
      <c r="AO35" s="5"/>
      <c r="AP35" s="58">
        <f>AQ35*$AO$29/1000</f>
        <v>0</v>
      </c>
      <c r="AQ35" s="5"/>
      <c r="AR35" s="58">
        <f>AS35*$AQ$29/1000</f>
        <v>0</v>
      </c>
      <c r="AS35" s="5"/>
      <c r="AT35" s="58">
        <f>AU35*$AS$29/1000</f>
        <v>0</v>
      </c>
      <c r="AU35" s="5"/>
      <c r="AV35" s="50">
        <f>D35+F35+H35+J35+L35+N35+P35+R35+T35+V35+X35+Z35+AB35+AD35+AF35+AH35+AJ35+AL35+AN35+AP35+AR35+AT35</f>
        <v>0</v>
      </c>
    </row>
    <row r="36" spans="1:48" x14ac:dyDescent="0.3">
      <c r="A36" s="121" t="s">
        <v>121</v>
      </c>
      <c r="B36" s="5">
        <v>200</v>
      </c>
      <c r="C36" s="57"/>
      <c r="D36" s="58">
        <f t="shared" si="24"/>
        <v>0</v>
      </c>
      <c r="E36" s="5"/>
      <c r="F36" s="58">
        <f t="shared" si="25"/>
        <v>0</v>
      </c>
      <c r="G36" s="5"/>
      <c r="H36" s="58">
        <f t="shared" si="26"/>
        <v>0</v>
      </c>
      <c r="I36" s="5"/>
      <c r="J36" s="58">
        <f t="shared" si="27"/>
        <v>0</v>
      </c>
      <c r="K36" s="5"/>
      <c r="L36" s="58">
        <f>M36*$K$29/1000</f>
        <v>0</v>
      </c>
      <c r="M36" s="5"/>
      <c r="N36" s="58">
        <f>O36*$M$29/1000</f>
        <v>0</v>
      </c>
      <c r="O36" s="5"/>
      <c r="P36" s="58">
        <f>Q36*$O$29/1000</f>
        <v>0</v>
      </c>
      <c r="Q36" s="5"/>
      <c r="R36" s="58">
        <f>S36*$Q$29/1000</f>
        <v>0</v>
      </c>
      <c r="S36" s="5"/>
      <c r="T36" s="58">
        <f>U36*$S$29/1000</f>
        <v>0</v>
      </c>
      <c r="U36" s="5"/>
      <c r="V36" s="58">
        <f>W36*$U$29/1000</f>
        <v>0</v>
      </c>
      <c r="W36" s="5"/>
      <c r="X36" s="58">
        <f>Y36*$W$29/1000</f>
        <v>0</v>
      </c>
      <c r="Y36" s="5"/>
      <c r="Z36" s="58">
        <f>AA36*$Y$29/1000</f>
        <v>0</v>
      </c>
      <c r="AA36" s="5"/>
      <c r="AB36" s="58">
        <f>AC36*$AA$29/1000</f>
        <v>0</v>
      </c>
      <c r="AC36" s="5"/>
      <c r="AD36" s="58">
        <f>AE36*$AC$29/1000</f>
        <v>0</v>
      </c>
      <c r="AE36" s="5"/>
      <c r="AF36" s="58">
        <f>AG36*$AE$29/1000</f>
        <v>0</v>
      </c>
      <c r="AG36" s="5"/>
      <c r="AH36" s="58">
        <f>AI36*$AG$29/1000</f>
        <v>0</v>
      </c>
      <c r="AI36" s="5"/>
      <c r="AJ36" s="58">
        <f>AK36*$AI$29/1000</f>
        <v>0</v>
      </c>
      <c r="AK36" s="5"/>
      <c r="AL36" s="58">
        <f>AM36*$AK$29/1000</f>
        <v>0</v>
      </c>
      <c r="AM36" s="5"/>
      <c r="AN36" s="58">
        <f>AO36*$AM$29/1000</f>
        <v>0</v>
      </c>
      <c r="AO36" s="5"/>
      <c r="AP36" s="58">
        <f>AQ36*$AO$29/1000</f>
        <v>0</v>
      </c>
      <c r="AQ36" s="5"/>
      <c r="AR36" s="58">
        <f>AS36*$AQ$29/1000</f>
        <v>0</v>
      </c>
      <c r="AS36" s="5"/>
      <c r="AT36" s="58">
        <f>AU36*$AS$29/1000</f>
        <v>0</v>
      </c>
      <c r="AU36" s="5"/>
      <c r="AV36" s="50">
        <f>D36+F36+H36+J36+L36+N36+P36+R36+T36+V36+X36+Z36+AB36+AD36+AF36+AH36+AJ36+AL36+AN36+AP36+AR36+AT36</f>
        <v>0</v>
      </c>
    </row>
    <row r="37" spans="1:48" x14ac:dyDescent="0.3">
      <c r="A37" s="139" t="s">
        <v>124</v>
      </c>
      <c r="B37" s="105"/>
      <c r="C37" s="57"/>
      <c r="D37" s="58">
        <f t="shared" si="24"/>
        <v>0</v>
      </c>
      <c r="E37" s="5"/>
      <c r="F37" s="58">
        <f t="shared" si="25"/>
        <v>0</v>
      </c>
      <c r="G37" s="5"/>
      <c r="H37" s="58">
        <f t="shared" si="26"/>
        <v>0</v>
      </c>
      <c r="I37" s="5"/>
      <c r="J37" s="58">
        <f t="shared" si="27"/>
        <v>0</v>
      </c>
      <c r="K37" s="5"/>
      <c r="L37" s="58">
        <f>M37*$K$29/1000</f>
        <v>0</v>
      </c>
      <c r="M37" s="5"/>
      <c r="N37" s="58">
        <f>O37*$M$29/1000</f>
        <v>0</v>
      </c>
      <c r="O37" s="5"/>
      <c r="P37" s="58">
        <f>Q37*$O$29/1000</f>
        <v>0</v>
      </c>
      <c r="Q37" s="5"/>
      <c r="R37" s="58">
        <f>S37*$Q$29/1000</f>
        <v>0</v>
      </c>
      <c r="S37" s="5"/>
      <c r="T37" s="58">
        <f>U37*$S$29/1000</f>
        <v>0</v>
      </c>
      <c r="U37" s="5"/>
      <c r="V37" s="58">
        <f>W37*$U$29/1000</f>
        <v>0</v>
      </c>
      <c r="W37" s="5"/>
      <c r="X37" s="58">
        <f>Y37*$W$29/1000</f>
        <v>0</v>
      </c>
      <c r="Y37" s="5"/>
      <c r="Z37" s="58">
        <f>AA37*$Y$29/1000</f>
        <v>0</v>
      </c>
      <c r="AA37" s="5"/>
      <c r="AB37" s="58">
        <f>AC37*$AA$29/1000</f>
        <v>0</v>
      </c>
      <c r="AC37" s="5"/>
      <c r="AD37" s="58">
        <f>AE37*$AC$29/1000</f>
        <v>0</v>
      </c>
      <c r="AE37" s="5"/>
      <c r="AF37" s="58">
        <f>AG37*$AE$29/1000</f>
        <v>0</v>
      </c>
      <c r="AG37" s="5"/>
      <c r="AH37" s="58">
        <f>AI37*$AG$29/1000</f>
        <v>0</v>
      </c>
      <c r="AI37" s="5"/>
      <c r="AJ37" s="58">
        <f>AK37*$AI$29/1000</f>
        <v>0</v>
      </c>
      <c r="AK37" s="5"/>
      <c r="AL37" s="58">
        <f>AM37*$AK$29/1000</f>
        <v>0</v>
      </c>
      <c r="AM37" s="5"/>
      <c r="AN37" s="58">
        <f>AO37*$AM$29/1000</f>
        <v>0</v>
      </c>
      <c r="AO37" s="5"/>
      <c r="AP37" s="58">
        <f>AQ37*$AO$29/1000</f>
        <v>0</v>
      </c>
      <c r="AQ37" s="5"/>
      <c r="AR37" s="58">
        <f>AS37*$AQ$29/1000</f>
        <v>0</v>
      </c>
      <c r="AS37" s="5"/>
      <c r="AT37" s="58">
        <f>AU37*$AS$29/1000</f>
        <v>0</v>
      </c>
      <c r="AU37" s="5"/>
      <c r="AV37" s="50">
        <f>D37+F37+H37+J37+L37+N37+P37+R37+T37+V37+X37+Z37+AB37+AD37+AF37+AH37+AJ37+AL37+AN37+AP37+AR37+AT37</f>
        <v>0</v>
      </c>
    </row>
  </sheetData>
  <mergeCells count="3">
    <mergeCell ref="A1:K1"/>
    <mergeCell ref="B2:AU2"/>
    <mergeCell ref="B3:AS3"/>
  </mergeCells>
  <pageMargins left="0.19685039370078741" right="0" top="0.19685039370078741" bottom="0" header="0" footer="0"/>
  <pageSetup paperSize="9" scale="85" orientation="landscape" r:id="rId1"/>
  <colBreaks count="2" manualBreakCount="2">
    <brk id="47" max="1048575" man="1"/>
    <brk id="5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I29"/>
  <sheetViews>
    <sheetView view="pageBreakPreview" zoomScale="75" zoomScaleNormal="100" zoomScaleSheetLayoutView="75" workbookViewId="0">
      <selection activeCell="BB18" sqref="BB18"/>
    </sheetView>
  </sheetViews>
  <sheetFormatPr defaultRowHeight="14.4" x14ac:dyDescent="0.3"/>
  <cols>
    <col min="1" max="1" width="35.6640625" customWidth="1"/>
    <col min="2" max="2" width="8.88671875" style="99" customWidth="1"/>
    <col min="3" max="3" width="4.33203125" customWidth="1"/>
    <col min="4" max="4" width="5.33203125" hidden="1" customWidth="1"/>
    <col min="5" max="5" width="4.33203125" customWidth="1"/>
    <col min="6" max="6" width="5.33203125" hidden="1" customWidth="1"/>
    <col min="7" max="7" width="4.33203125" customWidth="1"/>
    <col min="8" max="8" width="5.33203125" hidden="1" customWidth="1"/>
    <col min="9" max="9" width="4.33203125" customWidth="1"/>
    <col min="10" max="10" width="5.33203125" hidden="1" customWidth="1"/>
    <col min="11" max="11" width="4.33203125" customWidth="1"/>
    <col min="12" max="12" width="6.44140625" hidden="1" customWidth="1"/>
    <col min="13" max="13" width="4.33203125" customWidth="1"/>
    <col min="14" max="14" width="5.33203125" hidden="1" customWidth="1"/>
    <col min="15" max="15" width="4.33203125" customWidth="1"/>
    <col min="16" max="16" width="5.33203125" hidden="1" customWidth="1"/>
    <col min="17" max="17" width="4.33203125" customWidth="1"/>
    <col min="18" max="18" width="5.33203125" hidden="1" customWidth="1"/>
    <col min="19" max="19" width="4.33203125" customWidth="1"/>
    <col min="20" max="20" width="6.44140625" hidden="1" customWidth="1"/>
    <col min="21" max="21" width="4.33203125" customWidth="1"/>
    <col min="22" max="22" width="5.33203125" hidden="1" customWidth="1"/>
    <col min="23" max="23" width="4.33203125" customWidth="1"/>
    <col min="24" max="24" width="5.33203125" hidden="1" customWidth="1"/>
    <col min="25" max="25" width="4.33203125" customWidth="1"/>
    <col min="26" max="26" width="5.33203125" hidden="1" customWidth="1"/>
    <col min="27" max="27" width="4" customWidth="1"/>
    <col min="28" max="28" width="5.33203125" hidden="1" customWidth="1"/>
    <col min="29" max="29" width="4.33203125" customWidth="1"/>
    <col min="30" max="30" width="5.33203125" hidden="1" customWidth="1"/>
    <col min="31" max="31" width="4.33203125" customWidth="1"/>
    <col min="32" max="32" width="5.33203125" hidden="1" customWidth="1"/>
    <col min="33" max="33" width="4.33203125" customWidth="1"/>
    <col min="34" max="34" width="5.33203125" hidden="1" customWidth="1"/>
    <col min="35" max="35" width="4.33203125" customWidth="1"/>
    <col min="36" max="36" width="5.33203125" hidden="1" customWidth="1"/>
    <col min="37" max="37" width="4.33203125" customWidth="1"/>
    <col min="38" max="38" width="5.33203125" hidden="1" customWidth="1"/>
    <col min="39" max="39" width="4.33203125" customWidth="1"/>
    <col min="40" max="40" width="5.33203125" hidden="1" customWidth="1"/>
    <col min="41" max="41" width="4.33203125" customWidth="1"/>
    <col min="42" max="42" width="5.33203125" hidden="1" customWidth="1"/>
    <col min="43" max="43" width="4.33203125" customWidth="1"/>
    <col min="44" max="44" width="5.33203125" hidden="1" customWidth="1"/>
    <col min="45" max="45" width="4.33203125" customWidth="1"/>
    <col min="46" max="46" width="10.33203125" bestFit="1" customWidth="1"/>
    <col min="47" max="47" width="9.33203125" bestFit="1" customWidth="1"/>
  </cols>
  <sheetData>
    <row r="1" spans="1:87" ht="18" x14ac:dyDescent="0.35">
      <c r="A1" s="146" t="s">
        <v>58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25"/>
      <c r="Q1" s="25"/>
      <c r="R1" s="25"/>
      <c r="S1" s="7"/>
      <c r="T1" s="7"/>
      <c r="U1" s="7"/>
      <c r="V1" s="7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N1" s="25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Z1" s="25"/>
      <c r="CA1" s="25"/>
      <c r="CB1" s="25"/>
      <c r="CD1" s="25"/>
      <c r="CE1" s="25"/>
      <c r="CF1" s="25"/>
      <c r="CG1" s="25"/>
      <c r="CH1" s="7"/>
    </row>
    <row r="2" spans="1:87" ht="18" customHeight="1" x14ac:dyDescent="0.3">
      <c r="A2" s="15" t="s">
        <v>60</v>
      </c>
      <c r="B2" s="150" t="s">
        <v>140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</row>
    <row r="3" spans="1:87" ht="15.6" x14ac:dyDescent="0.3">
      <c r="A3" s="14" t="s">
        <v>15</v>
      </c>
      <c r="B3" s="151" t="s">
        <v>2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3"/>
    </row>
    <row r="4" spans="1:87" ht="119.4" x14ac:dyDescent="0.3">
      <c r="A4" s="9" t="s">
        <v>17</v>
      </c>
      <c r="B4" s="95" t="s">
        <v>69</v>
      </c>
      <c r="C4" s="11" t="s">
        <v>47</v>
      </c>
      <c r="D4" s="11"/>
      <c r="E4" s="72" t="s">
        <v>0</v>
      </c>
      <c r="F4" s="11"/>
      <c r="G4" s="11" t="s">
        <v>1</v>
      </c>
      <c r="H4" s="11"/>
      <c r="I4" s="11" t="s">
        <v>3</v>
      </c>
      <c r="J4" s="11"/>
      <c r="K4" s="11" t="s">
        <v>24</v>
      </c>
      <c r="L4" s="11"/>
      <c r="M4" s="72" t="s">
        <v>132</v>
      </c>
      <c r="N4" s="11"/>
      <c r="O4" s="72" t="s">
        <v>4</v>
      </c>
      <c r="P4" s="11"/>
      <c r="Q4" s="11" t="s">
        <v>9</v>
      </c>
      <c r="R4" s="11"/>
      <c r="S4" s="72" t="s">
        <v>6</v>
      </c>
      <c r="T4" s="11"/>
      <c r="U4" s="11" t="s">
        <v>30</v>
      </c>
      <c r="V4" s="11"/>
      <c r="W4" s="11" t="s">
        <v>7</v>
      </c>
      <c r="X4" s="11"/>
      <c r="Y4" s="11" t="s">
        <v>31</v>
      </c>
      <c r="Z4" s="11"/>
      <c r="AA4" s="11" t="s">
        <v>56</v>
      </c>
      <c r="AB4" s="11"/>
      <c r="AC4" s="11" t="s">
        <v>12</v>
      </c>
      <c r="AD4" s="11"/>
      <c r="AE4" s="72" t="s">
        <v>10</v>
      </c>
      <c r="AF4" s="11"/>
      <c r="AG4" s="11" t="s">
        <v>11</v>
      </c>
      <c r="AH4" s="11"/>
      <c r="AI4" s="11" t="s">
        <v>37</v>
      </c>
      <c r="AJ4" s="11"/>
      <c r="AK4" s="11" t="s">
        <v>39</v>
      </c>
      <c r="AL4" s="11"/>
      <c r="AM4" s="72" t="s">
        <v>22</v>
      </c>
      <c r="AN4" s="11"/>
      <c r="AO4" s="11" t="s">
        <v>23</v>
      </c>
      <c r="AP4" s="11"/>
      <c r="AQ4" s="11" t="s">
        <v>53</v>
      </c>
      <c r="AR4" s="11"/>
      <c r="AS4" s="11" t="s">
        <v>18</v>
      </c>
    </row>
    <row r="5" spans="1:87" ht="14.1" customHeight="1" x14ac:dyDescent="0.3">
      <c r="A5" s="29" t="s">
        <v>55</v>
      </c>
      <c r="B5" s="111"/>
      <c r="C5" s="5"/>
      <c r="D5" s="58"/>
      <c r="E5" s="5"/>
      <c r="F5" s="58"/>
      <c r="G5" s="5"/>
      <c r="H5" s="58"/>
      <c r="I5" s="5"/>
      <c r="J5" s="58"/>
      <c r="K5" s="5"/>
      <c r="L5" s="58"/>
      <c r="M5" s="5"/>
      <c r="N5" s="58"/>
      <c r="O5" s="5"/>
      <c r="P5" s="58"/>
      <c r="Q5" s="5"/>
      <c r="R5" s="58"/>
      <c r="S5" s="5"/>
      <c r="T5" s="58"/>
      <c r="U5" s="5"/>
      <c r="V5" s="58"/>
      <c r="W5" s="5"/>
      <c r="X5" s="58"/>
      <c r="Y5" s="5"/>
      <c r="Z5" s="58"/>
      <c r="AA5" s="5"/>
      <c r="AB5" s="58"/>
      <c r="AC5" s="5"/>
      <c r="AD5" s="58"/>
      <c r="AE5" s="5"/>
      <c r="AF5" s="58"/>
      <c r="AG5" s="5"/>
      <c r="AH5" s="58"/>
      <c r="AI5" s="5"/>
      <c r="AJ5" s="58"/>
      <c r="AK5" s="5"/>
      <c r="AL5" s="58"/>
      <c r="AM5" s="5"/>
      <c r="AN5" s="58"/>
      <c r="AO5" s="5"/>
      <c r="AP5" s="58"/>
      <c r="AQ5" s="5"/>
      <c r="AR5" s="58"/>
      <c r="AS5" s="5"/>
      <c r="AT5" s="50"/>
      <c r="AU5" s="50"/>
    </row>
    <row r="6" spans="1:87" ht="14.1" customHeight="1" x14ac:dyDescent="0.3">
      <c r="A6" s="107" t="s">
        <v>106</v>
      </c>
      <c r="B6" s="110" t="s">
        <v>71</v>
      </c>
      <c r="C6" s="30">
        <v>43.5</v>
      </c>
      <c r="D6" s="58">
        <f t="shared" ref="D6:D26" si="0">E6*$E$28/1000</f>
        <v>0</v>
      </c>
      <c r="E6" s="5"/>
      <c r="F6" s="58">
        <f t="shared" ref="F6:F26" si="1">G6*$G$28/1000</f>
        <v>2.7435</v>
      </c>
      <c r="G6" s="5">
        <v>88.5</v>
      </c>
      <c r="H6" s="58">
        <f t="shared" ref="H6:H26" si="2">I6*$I$28/1000</f>
        <v>1.1399999999999999</v>
      </c>
      <c r="I6" s="5">
        <v>3</v>
      </c>
      <c r="J6" s="58">
        <f t="shared" ref="J6:J26" si="3">K6*$K$28/1000</f>
        <v>0</v>
      </c>
      <c r="K6" s="5"/>
      <c r="L6" s="58">
        <f t="shared" ref="L6:L26" si="4">M6*$M$28/1000</f>
        <v>0</v>
      </c>
      <c r="M6" s="5"/>
      <c r="N6" s="58">
        <f t="shared" ref="N6:N26" si="5">O6*$O$28/1000</f>
        <v>0</v>
      </c>
      <c r="O6" s="5"/>
      <c r="P6" s="58">
        <f t="shared" ref="P6:P26" si="6">Q6*$Q$28/1000</f>
        <v>0</v>
      </c>
      <c r="Q6" s="5"/>
      <c r="R6" s="58">
        <f t="shared" ref="R6:R26" si="7">S6*$S$28/1000</f>
        <v>7.9500000000000001E-2</v>
      </c>
      <c r="S6" s="5">
        <v>3</v>
      </c>
      <c r="T6" s="58">
        <f t="shared" ref="T6:T26" si="8">U6*$U$28/1000</f>
        <v>0</v>
      </c>
      <c r="U6" s="5"/>
      <c r="V6" s="58">
        <f t="shared" ref="V6:V26" si="9">W6*$W$28/1000</f>
        <v>0</v>
      </c>
      <c r="W6" s="5"/>
      <c r="X6" s="58">
        <f t="shared" ref="X6:X27" si="10">Y6*$Y$28/1000</f>
        <v>0</v>
      </c>
      <c r="Y6" s="5"/>
      <c r="Z6" s="58">
        <f t="shared" ref="Z6:Z26" si="11">AA6*$AA$28/1000</f>
        <v>0</v>
      </c>
      <c r="AA6" s="5"/>
      <c r="AB6" s="58">
        <f t="shared" ref="AB6:AB26" si="12">AC6*$AC$28/1000</f>
        <v>0</v>
      </c>
      <c r="AC6" s="5"/>
      <c r="AD6" s="58">
        <f t="shared" ref="AD6:AD26" si="13">AE6*$AE$28/1000</f>
        <v>0</v>
      </c>
      <c r="AE6" s="5"/>
      <c r="AF6" s="58">
        <f t="shared" ref="AF6:AF26" si="14">AG6*$AG$28/1000</f>
        <v>0</v>
      </c>
      <c r="AG6" s="5"/>
      <c r="AH6" s="58">
        <f t="shared" ref="AH6:AH26" si="15">AI6*$AI$28/1000</f>
        <v>0</v>
      </c>
      <c r="AI6" s="5"/>
      <c r="AJ6" s="58">
        <f t="shared" ref="AJ6:AJ26" si="16">AK6*$AK$28/1000</f>
        <v>0.5082000000000001</v>
      </c>
      <c r="AK6" s="5">
        <v>23.1</v>
      </c>
      <c r="AL6" s="58">
        <f t="shared" ref="AL6:AL26" si="17">AM6*$AM$28/1000</f>
        <v>0</v>
      </c>
      <c r="AM6" s="5"/>
      <c r="AN6" s="58">
        <f t="shared" ref="AN6:AN26" si="18">AO6*$AO$28/1000</f>
        <v>0</v>
      </c>
      <c r="AO6" s="5"/>
      <c r="AP6" s="58">
        <f t="shared" ref="AP6:AP26" si="19">AQ6*$AQ$28/1000</f>
        <v>0</v>
      </c>
      <c r="AQ6" s="5"/>
      <c r="AR6" s="58">
        <f t="shared" ref="AR6:AR26" si="20">AS6*$AS$28/1000</f>
        <v>0</v>
      </c>
      <c r="AS6" s="5"/>
      <c r="AT6" s="50">
        <f>D6+F6+H6+J6+L6+N6+P6+R6+T6+V6+X6+Z6+AF6+AH6+AJ6+AL6+AN6+AP6+AR6+AB6+AD6</f>
        <v>4.4711999999999996</v>
      </c>
      <c r="AU6" s="50"/>
    </row>
    <row r="7" spans="1:87" ht="14.1" customHeight="1" x14ac:dyDescent="0.3">
      <c r="A7" s="107" t="s">
        <v>115</v>
      </c>
      <c r="B7" s="110">
        <v>180</v>
      </c>
      <c r="C7" s="30">
        <v>135.6</v>
      </c>
      <c r="D7" s="58">
        <f t="shared" si="0"/>
        <v>0</v>
      </c>
      <c r="E7" s="5"/>
      <c r="F7" s="58">
        <f t="shared" si="1"/>
        <v>0</v>
      </c>
      <c r="G7" s="5"/>
      <c r="H7" s="58">
        <f t="shared" si="2"/>
        <v>0</v>
      </c>
      <c r="I7" s="5"/>
      <c r="J7" s="58">
        <f t="shared" si="3"/>
        <v>0</v>
      </c>
      <c r="K7" s="5"/>
      <c r="L7" s="58">
        <f t="shared" si="4"/>
        <v>0</v>
      </c>
      <c r="M7" s="5"/>
      <c r="N7" s="58">
        <f t="shared" si="5"/>
        <v>0.182</v>
      </c>
      <c r="O7" s="5">
        <v>0.7</v>
      </c>
      <c r="P7" s="58">
        <f t="shared" si="6"/>
        <v>0</v>
      </c>
      <c r="Q7" s="28"/>
      <c r="R7" s="58">
        <f t="shared" si="7"/>
        <v>0.318</v>
      </c>
      <c r="S7" s="5">
        <v>12</v>
      </c>
      <c r="T7" s="58">
        <f t="shared" si="8"/>
        <v>0</v>
      </c>
      <c r="U7" s="5"/>
      <c r="V7" s="58">
        <f t="shared" si="9"/>
        <v>0</v>
      </c>
      <c r="W7" s="5"/>
      <c r="X7" s="58">
        <f t="shared" si="10"/>
        <v>0</v>
      </c>
      <c r="Y7" s="5"/>
      <c r="Z7" s="58">
        <f t="shared" si="11"/>
        <v>0</v>
      </c>
      <c r="AA7" s="5"/>
      <c r="AB7" s="58">
        <f t="shared" si="12"/>
        <v>0</v>
      </c>
      <c r="AC7" s="5"/>
      <c r="AD7" s="58">
        <f t="shared" si="13"/>
        <v>0</v>
      </c>
      <c r="AE7" s="5"/>
      <c r="AF7" s="58">
        <f t="shared" si="14"/>
        <v>0</v>
      </c>
      <c r="AG7" s="5"/>
      <c r="AH7" s="58">
        <f t="shared" si="15"/>
        <v>0</v>
      </c>
      <c r="AI7" s="5"/>
      <c r="AJ7" s="58">
        <f t="shared" si="16"/>
        <v>0</v>
      </c>
      <c r="AK7" s="5"/>
      <c r="AL7" s="58">
        <f t="shared" si="17"/>
        <v>0</v>
      </c>
      <c r="AM7" s="5"/>
      <c r="AN7" s="58">
        <f t="shared" si="18"/>
        <v>0</v>
      </c>
      <c r="AO7" s="5"/>
      <c r="AP7" s="58">
        <f t="shared" si="19"/>
        <v>0</v>
      </c>
      <c r="AQ7" s="5"/>
      <c r="AR7" s="58">
        <f t="shared" si="20"/>
        <v>0</v>
      </c>
      <c r="AS7" s="5"/>
      <c r="AT7" s="50">
        <f t="shared" ref="AT7:AT26" si="21">D7+F7+H7+J7+L7+N7+P7+R7+T7+V7+X7+Z7+AF7+AH7+AJ7+AL7+AN7+AP7+AR7+AB7+AD7</f>
        <v>0.5</v>
      </c>
      <c r="AU7" s="50"/>
    </row>
    <row r="8" spans="1:87" ht="14.1" customHeight="1" x14ac:dyDescent="0.3">
      <c r="A8" s="108" t="s">
        <v>85</v>
      </c>
      <c r="B8" s="130" t="s">
        <v>83</v>
      </c>
      <c r="C8" s="31"/>
      <c r="D8" s="58">
        <f t="shared" si="0"/>
        <v>0.375</v>
      </c>
      <c r="E8" s="5">
        <v>15</v>
      </c>
      <c r="F8" s="58">
        <f t="shared" si="1"/>
        <v>0</v>
      </c>
      <c r="G8" s="5"/>
      <c r="H8" s="58">
        <f t="shared" si="2"/>
        <v>0</v>
      </c>
      <c r="I8" s="5"/>
      <c r="J8" s="58">
        <f t="shared" si="3"/>
        <v>0</v>
      </c>
      <c r="K8" s="5"/>
      <c r="L8" s="58">
        <f t="shared" si="4"/>
        <v>0</v>
      </c>
      <c r="M8" s="5"/>
      <c r="N8" s="58">
        <f t="shared" si="5"/>
        <v>0</v>
      </c>
      <c r="O8" s="5"/>
      <c r="P8" s="58">
        <f t="shared" si="6"/>
        <v>0</v>
      </c>
      <c r="Q8" s="5"/>
      <c r="R8" s="58">
        <f t="shared" si="7"/>
        <v>0</v>
      </c>
      <c r="S8" s="5"/>
      <c r="T8" s="58">
        <f t="shared" si="8"/>
        <v>0</v>
      </c>
      <c r="U8" s="5"/>
      <c r="V8" s="58">
        <f t="shared" si="9"/>
        <v>0</v>
      </c>
      <c r="W8" s="5"/>
      <c r="X8" s="58">
        <f t="shared" si="10"/>
        <v>2.9325000000000001</v>
      </c>
      <c r="Y8" s="28">
        <v>8.5</v>
      </c>
      <c r="Z8" s="58">
        <f t="shared" si="11"/>
        <v>0</v>
      </c>
      <c r="AA8" s="5"/>
      <c r="AB8" s="58">
        <f t="shared" si="12"/>
        <v>0</v>
      </c>
      <c r="AC8" s="5"/>
      <c r="AD8" s="58">
        <f t="shared" si="13"/>
        <v>0</v>
      </c>
      <c r="AE8" s="5"/>
      <c r="AF8" s="58">
        <f t="shared" si="14"/>
        <v>0</v>
      </c>
      <c r="AG8" s="5"/>
      <c r="AH8" s="58">
        <f t="shared" si="15"/>
        <v>0</v>
      </c>
      <c r="AI8" s="5"/>
      <c r="AJ8" s="58">
        <f t="shared" si="16"/>
        <v>0</v>
      </c>
      <c r="AK8" s="5"/>
      <c r="AL8" s="58">
        <f t="shared" si="17"/>
        <v>0</v>
      </c>
      <c r="AM8" s="5"/>
      <c r="AN8" s="58">
        <f t="shared" si="18"/>
        <v>0</v>
      </c>
      <c r="AO8" s="5"/>
      <c r="AP8" s="58">
        <f t="shared" si="19"/>
        <v>0</v>
      </c>
      <c r="AQ8" s="5"/>
      <c r="AR8" s="58">
        <f t="shared" si="20"/>
        <v>0</v>
      </c>
      <c r="AS8" s="5"/>
      <c r="AT8" s="50">
        <f t="shared" si="21"/>
        <v>3.3075000000000001</v>
      </c>
      <c r="AU8" s="50"/>
    </row>
    <row r="9" spans="1:87" ht="14.1" customHeight="1" x14ac:dyDescent="0.3">
      <c r="A9" s="121" t="s">
        <v>75</v>
      </c>
      <c r="B9" s="5">
        <v>356</v>
      </c>
      <c r="C9" s="31"/>
      <c r="D9" s="58">
        <f t="shared" si="0"/>
        <v>0</v>
      </c>
      <c r="E9" s="5"/>
      <c r="F9" s="58">
        <f t="shared" si="1"/>
        <v>0</v>
      </c>
      <c r="G9" s="5"/>
      <c r="H9" s="58">
        <f t="shared" si="2"/>
        <v>0</v>
      </c>
      <c r="I9" s="5"/>
      <c r="J9" s="58">
        <f t="shared" si="3"/>
        <v>0</v>
      </c>
      <c r="K9" s="5"/>
      <c r="L9" s="58">
        <f t="shared" si="4"/>
        <v>0</v>
      </c>
      <c r="M9" s="5"/>
      <c r="N9" s="58">
        <f t="shared" si="5"/>
        <v>0</v>
      </c>
      <c r="O9" s="5"/>
      <c r="P9" s="58">
        <f t="shared" si="6"/>
        <v>0</v>
      </c>
      <c r="Q9" s="5"/>
      <c r="R9" s="58">
        <f t="shared" si="7"/>
        <v>0</v>
      </c>
      <c r="S9" s="5"/>
      <c r="T9" s="58">
        <f t="shared" si="8"/>
        <v>0</v>
      </c>
      <c r="U9" s="5"/>
      <c r="V9" s="58">
        <f t="shared" si="9"/>
        <v>0</v>
      </c>
      <c r="W9" s="5"/>
      <c r="X9" s="58">
        <f t="shared" si="10"/>
        <v>0</v>
      </c>
      <c r="Y9" s="28"/>
      <c r="Z9" s="58">
        <f t="shared" si="11"/>
        <v>0</v>
      </c>
      <c r="AA9" s="5"/>
      <c r="AB9" s="58">
        <f t="shared" si="12"/>
        <v>0</v>
      </c>
      <c r="AC9" s="5"/>
      <c r="AD9" s="58">
        <f t="shared" si="13"/>
        <v>0</v>
      </c>
      <c r="AE9" s="5"/>
      <c r="AF9" s="58">
        <f t="shared" si="14"/>
        <v>0</v>
      </c>
      <c r="AG9" s="5"/>
      <c r="AH9" s="58">
        <f t="shared" si="15"/>
        <v>0</v>
      </c>
      <c r="AI9" s="5"/>
      <c r="AJ9" s="58">
        <f t="shared" si="16"/>
        <v>0</v>
      </c>
      <c r="AK9" s="5"/>
      <c r="AL9" s="58">
        <f t="shared" si="17"/>
        <v>0</v>
      </c>
      <c r="AM9" s="5"/>
      <c r="AN9" s="58">
        <f t="shared" si="18"/>
        <v>0</v>
      </c>
      <c r="AO9" s="5"/>
      <c r="AP9" s="58">
        <f t="shared" si="19"/>
        <v>0</v>
      </c>
      <c r="AQ9" s="5"/>
      <c r="AR9" s="58">
        <f t="shared" si="20"/>
        <v>0</v>
      </c>
      <c r="AS9" s="5"/>
      <c r="AT9" s="50">
        <f t="shared" si="21"/>
        <v>0</v>
      </c>
      <c r="AU9" s="50"/>
    </row>
    <row r="10" spans="1:87" ht="14.1" customHeight="1" x14ac:dyDescent="0.3">
      <c r="A10" s="121" t="s">
        <v>121</v>
      </c>
      <c r="B10" s="5">
        <v>350</v>
      </c>
      <c r="C10" s="31"/>
      <c r="D10" s="58">
        <f t="shared" si="0"/>
        <v>0</v>
      </c>
      <c r="E10" s="5"/>
      <c r="F10" s="58">
        <f t="shared" si="1"/>
        <v>0</v>
      </c>
      <c r="G10" s="5"/>
      <c r="H10" s="58">
        <f t="shared" si="2"/>
        <v>0</v>
      </c>
      <c r="I10" s="5"/>
      <c r="J10" s="58">
        <f t="shared" si="3"/>
        <v>0</v>
      </c>
      <c r="K10" s="5"/>
      <c r="L10" s="58">
        <f t="shared" si="4"/>
        <v>0</v>
      </c>
      <c r="M10" s="5"/>
      <c r="N10" s="58">
        <f t="shared" si="5"/>
        <v>0</v>
      </c>
      <c r="O10" s="5"/>
      <c r="P10" s="58">
        <f t="shared" si="6"/>
        <v>0</v>
      </c>
      <c r="Q10" s="5"/>
      <c r="R10" s="58">
        <f t="shared" si="7"/>
        <v>0</v>
      </c>
      <c r="S10" s="5"/>
      <c r="T10" s="58">
        <f t="shared" si="8"/>
        <v>0</v>
      </c>
      <c r="U10" s="5"/>
      <c r="V10" s="58">
        <f t="shared" si="9"/>
        <v>0</v>
      </c>
      <c r="W10" s="5"/>
      <c r="X10" s="58">
        <f t="shared" si="10"/>
        <v>0</v>
      </c>
      <c r="Y10" s="28"/>
      <c r="Z10" s="58">
        <f t="shared" si="11"/>
        <v>0</v>
      </c>
      <c r="AA10" s="5"/>
      <c r="AB10" s="58">
        <f t="shared" si="12"/>
        <v>0</v>
      </c>
      <c r="AC10" s="5"/>
      <c r="AD10" s="58">
        <f t="shared" si="13"/>
        <v>0</v>
      </c>
      <c r="AE10" s="5"/>
      <c r="AF10" s="58">
        <f t="shared" si="14"/>
        <v>0</v>
      </c>
      <c r="AG10" s="5"/>
      <c r="AH10" s="58">
        <f t="shared" si="15"/>
        <v>0</v>
      </c>
      <c r="AI10" s="5"/>
      <c r="AJ10" s="58">
        <f t="shared" si="16"/>
        <v>0</v>
      </c>
      <c r="AK10" s="5"/>
      <c r="AL10" s="58">
        <f t="shared" si="17"/>
        <v>0</v>
      </c>
      <c r="AM10" s="5"/>
      <c r="AN10" s="58">
        <f t="shared" si="18"/>
        <v>0</v>
      </c>
      <c r="AO10" s="5"/>
      <c r="AP10" s="58">
        <f t="shared" si="19"/>
        <v>0</v>
      </c>
      <c r="AQ10" s="5"/>
      <c r="AR10" s="58">
        <f t="shared" si="20"/>
        <v>0</v>
      </c>
      <c r="AS10" s="5"/>
      <c r="AT10" s="50">
        <f t="shared" si="21"/>
        <v>0</v>
      </c>
      <c r="AU10" s="50"/>
    </row>
    <row r="11" spans="1:87" ht="14.1" customHeight="1" x14ac:dyDescent="0.3">
      <c r="A11" s="29" t="s">
        <v>122</v>
      </c>
      <c r="B11" s="5"/>
      <c r="C11" s="31"/>
      <c r="D11" s="58">
        <f t="shared" si="0"/>
        <v>0</v>
      </c>
      <c r="E11" s="5"/>
      <c r="F11" s="58">
        <f t="shared" si="1"/>
        <v>0</v>
      </c>
      <c r="G11" s="5"/>
      <c r="H11" s="58">
        <f t="shared" si="2"/>
        <v>0</v>
      </c>
      <c r="I11" s="5"/>
      <c r="J11" s="58">
        <f t="shared" si="3"/>
        <v>0</v>
      </c>
      <c r="K11" s="5"/>
      <c r="L11" s="58">
        <f t="shared" si="4"/>
        <v>0</v>
      </c>
      <c r="M11" s="5"/>
      <c r="N11" s="58">
        <f t="shared" si="5"/>
        <v>0</v>
      </c>
      <c r="O11" s="5"/>
      <c r="P11" s="58">
        <f t="shared" si="6"/>
        <v>0</v>
      </c>
      <c r="Q11" s="5"/>
      <c r="R11" s="58">
        <f t="shared" si="7"/>
        <v>0</v>
      </c>
      <c r="S11" s="5"/>
      <c r="T11" s="58">
        <f t="shared" si="8"/>
        <v>0</v>
      </c>
      <c r="U11" s="5"/>
      <c r="V11" s="58">
        <f t="shared" si="9"/>
        <v>0</v>
      </c>
      <c r="W11" s="5"/>
      <c r="X11" s="58">
        <f t="shared" si="10"/>
        <v>0</v>
      </c>
      <c r="Y11" s="28"/>
      <c r="Z11" s="58">
        <f t="shared" si="11"/>
        <v>0</v>
      </c>
      <c r="AA11" s="5"/>
      <c r="AB11" s="58">
        <f t="shared" si="12"/>
        <v>0</v>
      </c>
      <c r="AC11" s="5"/>
      <c r="AD11" s="58">
        <f t="shared" si="13"/>
        <v>0</v>
      </c>
      <c r="AE11" s="5"/>
      <c r="AF11" s="58">
        <f t="shared" si="14"/>
        <v>0</v>
      </c>
      <c r="AG11" s="5"/>
      <c r="AH11" s="58">
        <f t="shared" si="15"/>
        <v>0</v>
      </c>
      <c r="AI11" s="5"/>
      <c r="AJ11" s="58">
        <f t="shared" si="16"/>
        <v>0</v>
      </c>
      <c r="AK11" s="5"/>
      <c r="AL11" s="58">
        <f t="shared" si="17"/>
        <v>0</v>
      </c>
      <c r="AM11" s="5"/>
      <c r="AN11" s="58">
        <f t="shared" si="18"/>
        <v>0</v>
      </c>
      <c r="AO11" s="5"/>
      <c r="AP11" s="58">
        <f t="shared" si="19"/>
        <v>0</v>
      </c>
      <c r="AQ11" s="5"/>
      <c r="AR11" s="58">
        <f t="shared" si="20"/>
        <v>0</v>
      </c>
      <c r="AS11" s="5"/>
      <c r="AT11" s="50">
        <f t="shared" si="21"/>
        <v>0</v>
      </c>
      <c r="AU11" s="50"/>
    </row>
    <row r="12" spans="1:87" ht="14.1" customHeight="1" x14ac:dyDescent="0.3">
      <c r="A12" s="121" t="s">
        <v>131</v>
      </c>
      <c r="B12" s="5">
        <v>100</v>
      </c>
      <c r="C12" s="31">
        <v>98</v>
      </c>
      <c r="D12" s="58">
        <f t="shared" si="0"/>
        <v>0</v>
      </c>
      <c r="E12" s="5"/>
      <c r="F12" s="58">
        <f t="shared" si="1"/>
        <v>0</v>
      </c>
      <c r="G12" s="5"/>
      <c r="H12" s="58">
        <f t="shared" si="2"/>
        <v>0</v>
      </c>
      <c r="I12" s="5"/>
      <c r="J12" s="58">
        <f t="shared" si="3"/>
        <v>0</v>
      </c>
      <c r="K12" s="5"/>
      <c r="L12" s="58">
        <f t="shared" si="4"/>
        <v>1.2949999999999999</v>
      </c>
      <c r="M12" s="5">
        <v>7</v>
      </c>
      <c r="N12" s="58">
        <f t="shared" si="5"/>
        <v>0</v>
      </c>
      <c r="O12" s="5"/>
      <c r="P12" s="58">
        <f t="shared" si="6"/>
        <v>0</v>
      </c>
      <c r="Q12" s="5"/>
      <c r="R12" s="58">
        <f t="shared" si="7"/>
        <v>0.1855</v>
      </c>
      <c r="S12" s="5">
        <v>7</v>
      </c>
      <c r="T12" s="58">
        <f t="shared" si="8"/>
        <v>0</v>
      </c>
      <c r="U12" s="5"/>
      <c r="V12" s="58">
        <f t="shared" si="9"/>
        <v>0</v>
      </c>
      <c r="W12" s="5"/>
      <c r="X12" s="58">
        <f t="shared" si="10"/>
        <v>0</v>
      </c>
      <c r="Y12" s="28"/>
      <c r="Z12" s="58">
        <f t="shared" si="11"/>
        <v>0</v>
      </c>
      <c r="AA12" s="5"/>
      <c r="AB12" s="58">
        <f t="shared" si="12"/>
        <v>0</v>
      </c>
      <c r="AC12" s="5"/>
      <c r="AD12" s="58">
        <f t="shared" si="13"/>
        <v>0</v>
      </c>
      <c r="AE12" s="5"/>
      <c r="AF12" s="58">
        <f t="shared" si="14"/>
        <v>0</v>
      </c>
      <c r="AG12" s="5"/>
      <c r="AH12" s="58">
        <f t="shared" si="15"/>
        <v>0</v>
      </c>
      <c r="AI12" s="5"/>
      <c r="AJ12" s="58">
        <f t="shared" si="16"/>
        <v>0</v>
      </c>
      <c r="AK12" s="5"/>
      <c r="AL12" s="58">
        <f t="shared" si="17"/>
        <v>0</v>
      </c>
      <c r="AM12" s="5"/>
      <c r="AN12" s="58">
        <f t="shared" si="18"/>
        <v>0</v>
      </c>
      <c r="AO12" s="5"/>
      <c r="AP12" s="58">
        <f t="shared" si="19"/>
        <v>0</v>
      </c>
      <c r="AQ12" s="5"/>
      <c r="AR12" s="58">
        <f t="shared" si="20"/>
        <v>0</v>
      </c>
      <c r="AS12" s="5"/>
      <c r="AT12" s="50">
        <f t="shared" si="21"/>
        <v>1.4804999999999999</v>
      </c>
      <c r="AU12" s="50"/>
    </row>
    <row r="13" spans="1:87" ht="14.1" customHeight="1" x14ac:dyDescent="0.3">
      <c r="A13" s="29" t="s">
        <v>16</v>
      </c>
      <c r="B13" s="111"/>
      <c r="C13" s="5"/>
      <c r="D13" s="58">
        <f t="shared" si="0"/>
        <v>0</v>
      </c>
      <c r="E13" s="5"/>
      <c r="F13" s="58">
        <f t="shared" si="1"/>
        <v>0</v>
      </c>
      <c r="G13" s="5"/>
      <c r="H13" s="58">
        <f t="shared" si="2"/>
        <v>0</v>
      </c>
      <c r="I13" s="5"/>
      <c r="J13" s="58">
        <f t="shared" si="3"/>
        <v>0</v>
      </c>
      <c r="K13" s="5"/>
      <c r="L13" s="58">
        <f t="shared" si="4"/>
        <v>0</v>
      </c>
      <c r="M13" s="5"/>
      <c r="N13" s="58">
        <f t="shared" si="5"/>
        <v>0</v>
      </c>
      <c r="O13" s="5"/>
      <c r="P13" s="58">
        <f t="shared" si="6"/>
        <v>0</v>
      </c>
      <c r="Q13" s="5"/>
      <c r="R13" s="58">
        <f t="shared" si="7"/>
        <v>0</v>
      </c>
      <c r="S13" s="5"/>
      <c r="T13" s="58">
        <f t="shared" si="8"/>
        <v>0</v>
      </c>
      <c r="U13" s="5"/>
      <c r="V13" s="58">
        <f t="shared" si="9"/>
        <v>0</v>
      </c>
      <c r="W13" s="5"/>
      <c r="X13" s="58">
        <f t="shared" si="10"/>
        <v>0</v>
      </c>
      <c r="Y13" s="5"/>
      <c r="Z13" s="58">
        <f t="shared" si="11"/>
        <v>0</v>
      </c>
      <c r="AA13" s="5"/>
      <c r="AB13" s="58">
        <f t="shared" si="12"/>
        <v>0</v>
      </c>
      <c r="AC13" s="5"/>
      <c r="AD13" s="58">
        <f t="shared" si="13"/>
        <v>0</v>
      </c>
      <c r="AE13" s="5"/>
      <c r="AF13" s="58">
        <f t="shared" si="14"/>
        <v>0</v>
      </c>
      <c r="AG13" s="5"/>
      <c r="AH13" s="58">
        <f t="shared" si="15"/>
        <v>0</v>
      </c>
      <c r="AI13" s="5"/>
      <c r="AJ13" s="58">
        <f t="shared" si="16"/>
        <v>0</v>
      </c>
      <c r="AK13" s="5"/>
      <c r="AL13" s="58">
        <f t="shared" si="17"/>
        <v>0</v>
      </c>
      <c r="AM13" s="5"/>
      <c r="AN13" s="58">
        <f t="shared" si="18"/>
        <v>0</v>
      </c>
      <c r="AO13" s="5"/>
      <c r="AP13" s="58">
        <f t="shared" si="19"/>
        <v>0</v>
      </c>
      <c r="AQ13" s="5"/>
      <c r="AR13" s="58">
        <f t="shared" si="20"/>
        <v>0</v>
      </c>
      <c r="AS13" s="5"/>
      <c r="AT13" s="50">
        <f t="shared" si="21"/>
        <v>0</v>
      </c>
      <c r="AU13" s="50"/>
    </row>
    <row r="14" spans="1:87" ht="14.1" customHeight="1" x14ac:dyDescent="0.3">
      <c r="A14" s="84" t="s">
        <v>116</v>
      </c>
      <c r="B14" s="111">
        <v>30</v>
      </c>
      <c r="C14" s="5"/>
      <c r="D14" s="58">
        <f t="shared" si="0"/>
        <v>0</v>
      </c>
      <c r="E14" s="5"/>
      <c r="F14" s="58">
        <f t="shared" si="1"/>
        <v>0</v>
      </c>
      <c r="G14" s="5"/>
      <c r="H14" s="58">
        <f t="shared" si="2"/>
        <v>0</v>
      </c>
      <c r="I14" s="5"/>
      <c r="J14" s="58">
        <f t="shared" si="3"/>
        <v>9.9000000000000005E-2</v>
      </c>
      <c r="K14" s="5">
        <v>1.5</v>
      </c>
      <c r="L14" s="58">
        <f t="shared" si="4"/>
        <v>0</v>
      </c>
      <c r="M14" s="5"/>
      <c r="N14" s="58">
        <f t="shared" si="5"/>
        <v>0</v>
      </c>
      <c r="O14" s="5"/>
      <c r="P14" s="58">
        <f t="shared" si="6"/>
        <v>0</v>
      </c>
      <c r="Q14" s="5"/>
      <c r="R14" s="58">
        <f t="shared" si="7"/>
        <v>0</v>
      </c>
      <c r="S14" s="5"/>
      <c r="T14" s="58">
        <f t="shared" si="8"/>
        <v>0</v>
      </c>
      <c r="U14" s="5"/>
      <c r="V14" s="58">
        <f t="shared" si="9"/>
        <v>0</v>
      </c>
      <c r="W14" s="5"/>
      <c r="X14" s="58">
        <f t="shared" si="10"/>
        <v>0</v>
      </c>
      <c r="Y14" s="5"/>
      <c r="Z14" s="58">
        <f t="shared" si="11"/>
        <v>0</v>
      </c>
      <c r="AA14" s="5"/>
      <c r="AB14" s="58">
        <f t="shared" si="12"/>
        <v>0.47189999999999999</v>
      </c>
      <c r="AC14" s="5">
        <v>36.299999999999997</v>
      </c>
      <c r="AD14" s="58">
        <f t="shared" si="13"/>
        <v>0</v>
      </c>
      <c r="AE14" s="5"/>
      <c r="AF14" s="58">
        <f t="shared" si="14"/>
        <v>0</v>
      </c>
      <c r="AG14" s="5"/>
      <c r="AH14" s="58">
        <f t="shared" si="15"/>
        <v>0</v>
      </c>
      <c r="AI14" s="5"/>
      <c r="AJ14" s="58">
        <f t="shared" si="16"/>
        <v>0</v>
      </c>
      <c r="AK14" s="5"/>
      <c r="AL14" s="58">
        <f t="shared" si="17"/>
        <v>0</v>
      </c>
      <c r="AM14" s="5"/>
      <c r="AN14" s="58">
        <f t="shared" si="18"/>
        <v>0</v>
      </c>
      <c r="AO14" s="5"/>
      <c r="AP14" s="58">
        <f t="shared" si="19"/>
        <v>0</v>
      </c>
      <c r="AQ14" s="5"/>
      <c r="AR14" s="58">
        <f t="shared" si="20"/>
        <v>0</v>
      </c>
      <c r="AS14" s="5"/>
      <c r="AT14" s="50">
        <f t="shared" si="21"/>
        <v>0.57089999999999996</v>
      </c>
      <c r="AU14" s="50"/>
    </row>
    <row r="15" spans="1:87" ht="14.1" customHeight="1" x14ac:dyDescent="0.3">
      <c r="A15" s="52" t="s">
        <v>117</v>
      </c>
      <c r="B15" s="112">
        <v>150</v>
      </c>
      <c r="C15" s="31">
        <v>144.6</v>
      </c>
      <c r="D15" s="58">
        <f t="shared" si="0"/>
        <v>0</v>
      </c>
      <c r="E15" s="5"/>
      <c r="F15" s="58">
        <f t="shared" si="1"/>
        <v>0</v>
      </c>
      <c r="G15" s="5"/>
      <c r="H15" s="58">
        <f t="shared" si="2"/>
        <v>0</v>
      </c>
      <c r="I15" s="5"/>
      <c r="J15" s="58">
        <f t="shared" si="3"/>
        <v>0.19800000000000001</v>
      </c>
      <c r="K15" s="5">
        <v>3</v>
      </c>
      <c r="L15" s="58">
        <f t="shared" si="4"/>
        <v>0</v>
      </c>
      <c r="M15" s="5"/>
      <c r="N15" s="58">
        <f t="shared" si="5"/>
        <v>0</v>
      </c>
      <c r="O15" s="5"/>
      <c r="P15" s="58">
        <f t="shared" si="6"/>
        <v>0</v>
      </c>
      <c r="Q15" s="5"/>
      <c r="R15" s="58">
        <f t="shared" si="7"/>
        <v>0</v>
      </c>
      <c r="S15" s="5"/>
      <c r="T15" s="58">
        <f t="shared" si="8"/>
        <v>0</v>
      </c>
      <c r="U15" s="5"/>
      <c r="V15" s="58">
        <f t="shared" si="9"/>
        <v>1.5</v>
      </c>
      <c r="W15" s="5">
        <v>12</v>
      </c>
      <c r="X15" s="58">
        <f t="shared" si="10"/>
        <v>0</v>
      </c>
      <c r="Y15" s="5"/>
      <c r="Z15" s="58">
        <f t="shared" si="11"/>
        <v>0</v>
      </c>
      <c r="AA15" s="5"/>
      <c r="AB15" s="58">
        <f t="shared" si="12"/>
        <v>0</v>
      </c>
      <c r="AC15" s="5"/>
      <c r="AD15" s="58">
        <f t="shared" si="13"/>
        <v>0.18</v>
      </c>
      <c r="AE15" s="5">
        <v>10</v>
      </c>
      <c r="AF15" s="58">
        <f t="shared" si="14"/>
        <v>0.108</v>
      </c>
      <c r="AG15" s="5">
        <v>7.2</v>
      </c>
      <c r="AH15" s="58">
        <f t="shared" si="15"/>
        <v>0</v>
      </c>
      <c r="AI15" s="5"/>
      <c r="AJ15" s="58">
        <f t="shared" si="16"/>
        <v>0</v>
      </c>
      <c r="AK15" s="5"/>
      <c r="AL15" s="58">
        <f t="shared" si="17"/>
        <v>0.25199999999999995</v>
      </c>
      <c r="AM15" s="5">
        <v>11.2</v>
      </c>
      <c r="AN15" s="58">
        <f t="shared" si="18"/>
        <v>0.36</v>
      </c>
      <c r="AO15" s="5">
        <v>3</v>
      </c>
      <c r="AP15" s="58">
        <f t="shared" si="19"/>
        <v>0</v>
      </c>
      <c r="AQ15" s="5"/>
      <c r="AR15" s="58">
        <f t="shared" si="20"/>
        <v>0</v>
      </c>
      <c r="AS15" s="5"/>
      <c r="AT15" s="50">
        <f t="shared" si="21"/>
        <v>2.5979999999999999</v>
      </c>
      <c r="AU15" s="50"/>
    </row>
    <row r="16" spans="1:87" ht="14.1" customHeight="1" x14ac:dyDescent="0.3">
      <c r="A16" s="107" t="s">
        <v>118</v>
      </c>
      <c r="B16" s="110">
        <v>150</v>
      </c>
      <c r="C16" s="30"/>
      <c r="D16" s="58">
        <f t="shared" si="0"/>
        <v>0</v>
      </c>
      <c r="E16" s="5"/>
      <c r="F16" s="58">
        <f t="shared" si="1"/>
        <v>0.69750000000000001</v>
      </c>
      <c r="G16" s="5">
        <v>22.5</v>
      </c>
      <c r="H16" s="58">
        <f t="shared" si="2"/>
        <v>0</v>
      </c>
      <c r="I16" s="5"/>
      <c r="J16" s="58">
        <f t="shared" si="3"/>
        <v>0.495</v>
      </c>
      <c r="K16" s="5">
        <v>7.5</v>
      </c>
      <c r="L16" s="58">
        <f t="shared" si="4"/>
        <v>0</v>
      </c>
      <c r="M16" s="5"/>
      <c r="N16" s="58">
        <f t="shared" si="5"/>
        <v>0</v>
      </c>
      <c r="O16" s="5"/>
      <c r="P16" s="58">
        <f t="shared" si="6"/>
        <v>2.3250000000000002</v>
      </c>
      <c r="Q16" s="5">
        <v>155</v>
      </c>
      <c r="R16" s="58">
        <f t="shared" si="7"/>
        <v>0</v>
      </c>
      <c r="S16" s="5"/>
      <c r="T16" s="58">
        <f t="shared" si="8"/>
        <v>22.5</v>
      </c>
      <c r="U16" s="5">
        <v>60</v>
      </c>
      <c r="V16" s="58">
        <f t="shared" si="9"/>
        <v>0</v>
      </c>
      <c r="W16" s="5"/>
      <c r="X16" s="58">
        <f t="shared" si="10"/>
        <v>0</v>
      </c>
      <c r="Y16" s="5"/>
      <c r="Z16" s="58">
        <f t="shared" si="11"/>
        <v>0</v>
      </c>
      <c r="AA16" s="5"/>
      <c r="AB16" s="58">
        <f t="shared" si="12"/>
        <v>0</v>
      </c>
      <c r="AC16" s="5"/>
      <c r="AD16" s="58">
        <f t="shared" si="13"/>
        <v>0</v>
      </c>
      <c r="AE16" s="5"/>
      <c r="AF16" s="58">
        <f t="shared" si="14"/>
        <v>0.15</v>
      </c>
      <c r="AG16" s="5">
        <v>10</v>
      </c>
      <c r="AH16" s="58">
        <f t="shared" si="15"/>
        <v>0.20624999999999999</v>
      </c>
      <c r="AI16" s="5">
        <v>7.5</v>
      </c>
      <c r="AJ16" s="58">
        <f t="shared" si="16"/>
        <v>0</v>
      </c>
      <c r="AK16" s="5"/>
      <c r="AL16" s="58">
        <f t="shared" si="17"/>
        <v>0</v>
      </c>
      <c r="AM16" s="5"/>
      <c r="AN16" s="58">
        <f t="shared" si="18"/>
        <v>0.81</v>
      </c>
      <c r="AO16" s="5">
        <v>6.75</v>
      </c>
      <c r="AP16" s="58">
        <f t="shared" si="19"/>
        <v>0</v>
      </c>
      <c r="AQ16" s="5"/>
      <c r="AR16" s="58">
        <f t="shared" si="20"/>
        <v>0</v>
      </c>
      <c r="AS16" s="5"/>
      <c r="AT16" s="50">
        <f t="shared" si="21"/>
        <v>27.183749999999996</v>
      </c>
      <c r="AU16" s="50"/>
    </row>
    <row r="17" spans="1:47" ht="14.1" customHeight="1" x14ac:dyDescent="0.3">
      <c r="A17" s="108" t="s">
        <v>78</v>
      </c>
      <c r="B17" s="111">
        <v>30</v>
      </c>
      <c r="C17" s="31">
        <v>15</v>
      </c>
      <c r="D17" s="58">
        <f t="shared" si="0"/>
        <v>0</v>
      </c>
      <c r="E17" s="5"/>
      <c r="F17" s="58">
        <f t="shared" si="1"/>
        <v>0.46500000000000002</v>
      </c>
      <c r="G17" s="5">
        <v>15</v>
      </c>
      <c r="H17" s="58">
        <f t="shared" si="2"/>
        <v>0.56999999999999995</v>
      </c>
      <c r="I17" s="5">
        <v>1.5</v>
      </c>
      <c r="J17" s="58">
        <f t="shared" si="3"/>
        <v>0</v>
      </c>
      <c r="K17" s="5"/>
      <c r="L17" s="58">
        <f t="shared" si="4"/>
        <v>0</v>
      </c>
      <c r="M17" s="5"/>
      <c r="N17" s="58">
        <f t="shared" si="5"/>
        <v>0</v>
      </c>
      <c r="O17" s="5"/>
      <c r="P17" s="58">
        <f t="shared" si="6"/>
        <v>0</v>
      </c>
      <c r="Q17" s="5"/>
      <c r="R17" s="58">
        <f t="shared" si="7"/>
        <v>7.9499999999999987E-3</v>
      </c>
      <c r="S17" s="5">
        <v>0.3</v>
      </c>
      <c r="T17" s="58">
        <f t="shared" si="8"/>
        <v>0</v>
      </c>
      <c r="U17" s="5"/>
      <c r="V17" s="58">
        <f t="shared" si="9"/>
        <v>0</v>
      </c>
      <c r="W17" s="5"/>
      <c r="X17" s="58">
        <f t="shared" si="10"/>
        <v>0</v>
      </c>
      <c r="Y17" s="5"/>
      <c r="Z17" s="58">
        <f t="shared" si="11"/>
        <v>0</v>
      </c>
      <c r="AA17" s="5"/>
      <c r="AB17" s="58">
        <f t="shared" si="12"/>
        <v>0</v>
      </c>
      <c r="AC17" s="5"/>
      <c r="AD17" s="58">
        <f t="shared" si="13"/>
        <v>0</v>
      </c>
      <c r="AE17" s="5"/>
      <c r="AF17" s="58">
        <f t="shared" si="14"/>
        <v>0</v>
      </c>
      <c r="AG17" s="5"/>
      <c r="AH17" s="58">
        <f t="shared" si="15"/>
        <v>0</v>
      </c>
      <c r="AI17" s="5"/>
      <c r="AJ17" s="58">
        <f t="shared" si="16"/>
        <v>0</v>
      </c>
      <c r="AK17" s="5"/>
      <c r="AL17" s="58">
        <f t="shared" si="17"/>
        <v>3.3750000000000002E-2</v>
      </c>
      <c r="AM17" s="5">
        <v>1.5</v>
      </c>
      <c r="AN17" s="58">
        <f t="shared" si="18"/>
        <v>0</v>
      </c>
      <c r="AO17" s="5"/>
      <c r="AP17" s="58">
        <f t="shared" si="19"/>
        <v>0</v>
      </c>
      <c r="AQ17" s="5"/>
      <c r="AR17" s="58">
        <f t="shared" si="20"/>
        <v>0</v>
      </c>
      <c r="AS17" s="5"/>
      <c r="AT17" s="50">
        <f t="shared" si="21"/>
        <v>1.0766999999999998</v>
      </c>
      <c r="AU17" s="50"/>
    </row>
    <row r="18" spans="1:47" ht="14.1" customHeight="1" x14ac:dyDescent="0.3">
      <c r="A18" s="52" t="s">
        <v>119</v>
      </c>
      <c r="B18" s="112">
        <v>150</v>
      </c>
      <c r="C18" s="31">
        <v>151.5</v>
      </c>
      <c r="D18" s="58">
        <f t="shared" si="0"/>
        <v>0</v>
      </c>
      <c r="E18" s="5"/>
      <c r="F18" s="58">
        <f t="shared" si="1"/>
        <v>0</v>
      </c>
      <c r="G18" s="5"/>
      <c r="H18" s="58">
        <f t="shared" si="2"/>
        <v>0</v>
      </c>
      <c r="I18" s="5"/>
      <c r="J18" s="58">
        <f t="shared" si="3"/>
        <v>0</v>
      </c>
      <c r="K18" s="5"/>
      <c r="L18" s="58">
        <f t="shared" si="4"/>
        <v>0</v>
      </c>
      <c r="M18" s="5"/>
      <c r="N18" s="58">
        <f t="shared" si="5"/>
        <v>0</v>
      </c>
      <c r="O18" s="5"/>
      <c r="P18" s="58">
        <f t="shared" si="6"/>
        <v>0</v>
      </c>
      <c r="Q18" s="5"/>
      <c r="R18" s="58">
        <f t="shared" si="7"/>
        <v>0.26500000000000001</v>
      </c>
      <c r="S18" s="5">
        <v>10</v>
      </c>
      <c r="T18" s="58">
        <f t="shared" si="8"/>
        <v>0</v>
      </c>
      <c r="U18" s="5"/>
      <c r="V18" s="58">
        <f t="shared" si="9"/>
        <v>0</v>
      </c>
      <c r="W18" s="5"/>
      <c r="X18" s="58">
        <f t="shared" si="10"/>
        <v>0</v>
      </c>
      <c r="Y18" s="5"/>
      <c r="Z18" s="58">
        <f t="shared" si="11"/>
        <v>0</v>
      </c>
      <c r="AA18" s="5"/>
      <c r="AB18" s="58">
        <f t="shared" si="12"/>
        <v>0</v>
      </c>
      <c r="AC18" s="5"/>
      <c r="AD18" s="58">
        <f t="shared" si="13"/>
        <v>0</v>
      </c>
      <c r="AE18" s="5"/>
      <c r="AF18" s="58">
        <f t="shared" si="14"/>
        <v>0</v>
      </c>
      <c r="AG18" s="5"/>
      <c r="AH18" s="58">
        <f t="shared" si="15"/>
        <v>0</v>
      </c>
      <c r="AI18" s="5"/>
      <c r="AJ18" s="58">
        <f t="shared" si="16"/>
        <v>0</v>
      </c>
      <c r="AK18" s="5"/>
      <c r="AL18" s="58">
        <f t="shared" si="17"/>
        <v>0</v>
      </c>
      <c r="AM18" s="5"/>
      <c r="AN18" s="58">
        <f t="shared" si="18"/>
        <v>0</v>
      </c>
      <c r="AO18" s="5"/>
      <c r="AP18" s="58">
        <f t="shared" si="19"/>
        <v>2.1749999999999998</v>
      </c>
      <c r="AQ18" s="5">
        <v>15</v>
      </c>
      <c r="AR18" s="58">
        <f t="shared" si="20"/>
        <v>0</v>
      </c>
      <c r="AS18" s="5"/>
      <c r="AT18" s="50">
        <f t="shared" si="21"/>
        <v>2.44</v>
      </c>
      <c r="AU18" s="50"/>
    </row>
    <row r="19" spans="1:47" ht="14.1" customHeight="1" x14ac:dyDescent="0.3">
      <c r="A19" s="18" t="s">
        <v>50</v>
      </c>
      <c r="B19" s="111">
        <v>30</v>
      </c>
      <c r="C19" s="31"/>
      <c r="D19" s="58">
        <f t="shared" si="0"/>
        <v>0.75</v>
      </c>
      <c r="E19" s="5">
        <v>30</v>
      </c>
      <c r="F19" s="58">
        <f t="shared" si="1"/>
        <v>0</v>
      </c>
      <c r="G19" s="5"/>
      <c r="H19" s="58">
        <f t="shared" si="2"/>
        <v>0</v>
      </c>
      <c r="I19" s="5"/>
      <c r="J19" s="58">
        <f t="shared" si="3"/>
        <v>0</v>
      </c>
      <c r="K19" s="5"/>
      <c r="L19" s="58">
        <f t="shared" si="4"/>
        <v>0</v>
      </c>
      <c r="M19" s="5"/>
      <c r="N19" s="58">
        <f t="shared" si="5"/>
        <v>0</v>
      </c>
      <c r="O19" s="5"/>
      <c r="P19" s="58">
        <f t="shared" si="6"/>
        <v>0</v>
      </c>
      <c r="Q19" s="5"/>
      <c r="R19" s="58">
        <f t="shared" si="7"/>
        <v>0</v>
      </c>
      <c r="S19" s="5"/>
      <c r="T19" s="58">
        <f t="shared" si="8"/>
        <v>0</v>
      </c>
      <c r="U19" s="5"/>
      <c r="V19" s="58">
        <f t="shared" si="9"/>
        <v>0</v>
      </c>
      <c r="W19" s="5"/>
      <c r="X19" s="58">
        <f t="shared" si="10"/>
        <v>0</v>
      </c>
      <c r="Y19" s="5"/>
      <c r="Z19" s="58">
        <f t="shared" si="11"/>
        <v>0</v>
      </c>
      <c r="AA19" s="5"/>
      <c r="AB19" s="58">
        <f t="shared" si="12"/>
        <v>0</v>
      </c>
      <c r="AC19" s="5"/>
      <c r="AD19" s="58">
        <f t="shared" si="13"/>
        <v>0</v>
      </c>
      <c r="AE19" s="5"/>
      <c r="AF19" s="58">
        <f t="shared" si="14"/>
        <v>0</v>
      </c>
      <c r="AG19" s="5"/>
      <c r="AH19" s="58">
        <f t="shared" si="15"/>
        <v>0</v>
      </c>
      <c r="AI19" s="5"/>
      <c r="AJ19" s="58">
        <f t="shared" si="16"/>
        <v>0</v>
      </c>
      <c r="AK19" s="5"/>
      <c r="AL19" s="58">
        <f t="shared" si="17"/>
        <v>0</v>
      </c>
      <c r="AM19" s="5"/>
      <c r="AN19" s="58">
        <f t="shared" si="18"/>
        <v>0</v>
      </c>
      <c r="AO19" s="5"/>
      <c r="AP19" s="58">
        <f t="shared" si="19"/>
        <v>0</v>
      </c>
      <c r="AQ19" s="5"/>
      <c r="AR19" s="58">
        <f t="shared" si="20"/>
        <v>0</v>
      </c>
      <c r="AS19" s="5"/>
      <c r="AT19" s="50">
        <f t="shared" si="21"/>
        <v>0.75</v>
      </c>
      <c r="AU19" s="50"/>
    </row>
    <row r="20" spans="1:47" ht="14.1" customHeight="1" x14ac:dyDescent="0.3">
      <c r="A20" s="121" t="s">
        <v>75</v>
      </c>
      <c r="B20" s="5">
        <v>540</v>
      </c>
      <c r="C20" s="31"/>
      <c r="D20" s="58">
        <f t="shared" si="0"/>
        <v>0</v>
      </c>
      <c r="E20" s="5"/>
      <c r="F20" s="58">
        <f t="shared" si="1"/>
        <v>0</v>
      </c>
      <c r="G20" s="5"/>
      <c r="H20" s="58">
        <f t="shared" si="2"/>
        <v>0</v>
      </c>
      <c r="I20" s="5"/>
      <c r="J20" s="58">
        <f t="shared" si="3"/>
        <v>0</v>
      </c>
      <c r="K20" s="5"/>
      <c r="L20" s="58">
        <f t="shared" si="4"/>
        <v>0</v>
      </c>
      <c r="M20" s="5"/>
      <c r="N20" s="58">
        <f t="shared" si="5"/>
        <v>0</v>
      </c>
      <c r="O20" s="5"/>
      <c r="P20" s="58">
        <f t="shared" si="6"/>
        <v>0</v>
      </c>
      <c r="Q20" s="5"/>
      <c r="R20" s="58">
        <f t="shared" si="7"/>
        <v>0</v>
      </c>
      <c r="S20" s="5"/>
      <c r="T20" s="58">
        <f t="shared" si="8"/>
        <v>0</v>
      </c>
      <c r="U20" s="5"/>
      <c r="V20" s="58">
        <f t="shared" si="9"/>
        <v>0</v>
      </c>
      <c r="W20" s="5"/>
      <c r="X20" s="58">
        <f t="shared" si="10"/>
        <v>0</v>
      </c>
      <c r="Y20" s="5"/>
      <c r="Z20" s="58">
        <f t="shared" si="11"/>
        <v>0</v>
      </c>
      <c r="AA20" s="5"/>
      <c r="AB20" s="58">
        <f t="shared" si="12"/>
        <v>0</v>
      </c>
      <c r="AC20" s="5"/>
      <c r="AD20" s="58">
        <f t="shared" si="13"/>
        <v>0</v>
      </c>
      <c r="AE20" s="5"/>
      <c r="AF20" s="58">
        <f t="shared" si="14"/>
        <v>0</v>
      </c>
      <c r="AG20" s="5"/>
      <c r="AH20" s="58">
        <f t="shared" si="15"/>
        <v>0</v>
      </c>
      <c r="AI20" s="5"/>
      <c r="AJ20" s="58">
        <f t="shared" si="16"/>
        <v>0</v>
      </c>
      <c r="AK20" s="5"/>
      <c r="AL20" s="58">
        <f t="shared" si="17"/>
        <v>0</v>
      </c>
      <c r="AM20" s="5"/>
      <c r="AN20" s="58">
        <f t="shared" si="18"/>
        <v>0</v>
      </c>
      <c r="AO20" s="5"/>
      <c r="AP20" s="58">
        <f t="shared" si="19"/>
        <v>0</v>
      </c>
      <c r="AQ20" s="5"/>
      <c r="AR20" s="58">
        <f t="shared" si="20"/>
        <v>0</v>
      </c>
      <c r="AS20" s="5"/>
      <c r="AT20" s="50">
        <f t="shared" si="21"/>
        <v>0</v>
      </c>
      <c r="AU20" s="50"/>
    </row>
    <row r="21" spans="1:47" ht="14.1" customHeight="1" x14ac:dyDescent="0.3">
      <c r="A21" s="121" t="s">
        <v>121</v>
      </c>
      <c r="B21" s="5">
        <v>450</v>
      </c>
      <c r="C21" s="31"/>
      <c r="D21" s="58">
        <f t="shared" si="0"/>
        <v>0</v>
      </c>
      <c r="E21" s="5"/>
      <c r="F21" s="58">
        <f t="shared" si="1"/>
        <v>0</v>
      </c>
      <c r="G21" s="5"/>
      <c r="H21" s="58">
        <f t="shared" si="2"/>
        <v>0</v>
      </c>
      <c r="I21" s="5"/>
      <c r="J21" s="58">
        <f t="shared" si="3"/>
        <v>0</v>
      </c>
      <c r="K21" s="5"/>
      <c r="L21" s="58">
        <f t="shared" si="4"/>
        <v>0</v>
      </c>
      <c r="M21" s="5"/>
      <c r="N21" s="58">
        <f t="shared" si="5"/>
        <v>0</v>
      </c>
      <c r="O21" s="5"/>
      <c r="P21" s="58">
        <f t="shared" si="6"/>
        <v>0</v>
      </c>
      <c r="Q21" s="5"/>
      <c r="R21" s="58">
        <f t="shared" si="7"/>
        <v>0</v>
      </c>
      <c r="S21" s="5"/>
      <c r="T21" s="58">
        <f t="shared" si="8"/>
        <v>0</v>
      </c>
      <c r="U21" s="5"/>
      <c r="V21" s="58">
        <f t="shared" si="9"/>
        <v>0</v>
      </c>
      <c r="W21" s="5"/>
      <c r="X21" s="58">
        <f t="shared" si="10"/>
        <v>0</v>
      </c>
      <c r="Y21" s="5"/>
      <c r="Z21" s="58">
        <f t="shared" si="11"/>
        <v>0</v>
      </c>
      <c r="AA21" s="5"/>
      <c r="AB21" s="58">
        <f t="shared" si="12"/>
        <v>0</v>
      </c>
      <c r="AC21" s="5"/>
      <c r="AD21" s="58">
        <f t="shared" si="13"/>
        <v>0</v>
      </c>
      <c r="AE21" s="5"/>
      <c r="AF21" s="58">
        <f t="shared" si="14"/>
        <v>0</v>
      </c>
      <c r="AG21" s="5"/>
      <c r="AH21" s="58">
        <f t="shared" si="15"/>
        <v>0</v>
      </c>
      <c r="AI21" s="5"/>
      <c r="AJ21" s="58">
        <f t="shared" si="16"/>
        <v>0</v>
      </c>
      <c r="AK21" s="5"/>
      <c r="AL21" s="58">
        <f t="shared" si="17"/>
        <v>0</v>
      </c>
      <c r="AM21" s="5"/>
      <c r="AN21" s="58">
        <f t="shared" si="18"/>
        <v>0</v>
      </c>
      <c r="AO21" s="5"/>
      <c r="AP21" s="58">
        <f t="shared" si="19"/>
        <v>0</v>
      </c>
      <c r="AQ21" s="5"/>
      <c r="AR21" s="58">
        <f t="shared" si="20"/>
        <v>0</v>
      </c>
      <c r="AS21" s="5"/>
      <c r="AT21" s="50">
        <f t="shared" si="21"/>
        <v>0</v>
      </c>
      <c r="AU21" s="50"/>
    </row>
    <row r="22" spans="1:47" ht="14.1" customHeight="1" x14ac:dyDescent="0.3">
      <c r="A22" s="29" t="s">
        <v>125</v>
      </c>
      <c r="B22" s="5"/>
      <c r="C22" s="31"/>
      <c r="D22" s="58">
        <f t="shared" si="0"/>
        <v>0</v>
      </c>
      <c r="E22" s="5"/>
      <c r="F22" s="58">
        <f t="shared" si="1"/>
        <v>0</v>
      </c>
      <c r="G22" s="5"/>
      <c r="H22" s="58">
        <f t="shared" si="2"/>
        <v>0</v>
      </c>
      <c r="I22" s="5"/>
      <c r="J22" s="58">
        <f t="shared" si="3"/>
        <v>0</v>
      </c>
      <c r="K22" s="5"/>
      <c r="L22" s="58">
        <f t="shared" si="4"/>
        <v>0</v>
      </c>
      <c r="M22" s="5"/>
      <c r="N22" s="58">
        <f t="shared" si="5"/>
        <v>0</v>
      </c>
      <c r="O22" s="5"/>
      <c r="P22" s="58">
        <f t="shared" si="6"/>
        <v>0</v>
      </c>
      <c r="Q22" s="5"/>
      <c r="R22" s="58">
        <f t="shared" si="7"/>
        <v>0</v>
      </c>
      <c r="S22" s="5"/>
      <c r="T22" s="58">
        <f t="shared" si="8"/>
        <v>0</v>
      </c>
      <c r="U22" s="5"/>
      <c r="V22" s="58">
        <f t="shared" si="9"/>
        <v>0</v>
      </c>
      <c r="W22" s="5"/>
      <c r="X22" s="58">
        <f t="shared" si="10"/>
        <v>0</v>
      </c>
      <c r="Y22" s="5"/>
      <c r="Z22" s="58">
        <f t="shared" si="11"/>
        <v>0</v>
      </c>
      <c r="AA22" s="5"/>
      <c r="AB22" s="58">
        <f t="shared" si="12"/>
        <v>0</v>
      </c>
      <c r="AC22" s="5"/>
      <c r="AD22" s="58">
        <f t="shared" si="13"/>
        <v>0</v>
      </c>
      <c r="AE22" s="5"/>
      <c r="AF22" s="58">
        <f t="shared" si="14"/>
        <v>0</v>
      </c>
      <c r="AG22" s="5"/>
      <c r="AH22" s="58">
        <f t="shared" si="15"/>
        <v>0</v>
      </c>
      <c r="AI22" s="5"/>
      <c r="AJ22" s="58">
        <f t="shared" si="16"/>
        <v>0</v>
      </c>
      <c r="AK22" s="5"/>
      <c r="AL22" s="58">
        <f t="shared" si="17"/>
        <v>0</v>
      </c>
      <c r="AM22" s="5"/>
      <c r="AN22" s="58">
        <f t="shared" si="18"/>
        <v>0</v>
      </c>
      <c r="AO22" s="5"/>
      <c r="AP22" s="58">
        <f t="shared" si="19"/>
        <v>0</v>
      </c>
      <c r="AQ22" s="5"/>
      <c r="AR22" s="58">
        <f t="shared" si="20"/>
        <v>0</v>
      </c>
      <c r="AS22" s="5"/>
      <c r="AT22" s="50">
        <f t="shared" si="21"/>
        <v>0</v>
      </c>
      <c r="AU22" s="50"/>
    </row>
    <row r="23" spans="1:47" ht="14.1" customHeight="1" x14ac:dyDescent="0.3">
      <c r="A23" s="108" t="s">
        <v>82</v>
      </c>
      <c r="B23" s="111">
        <v>150</v>
      </c>
      <c r="C23" s="31"/>
      <c r="D23" s="58">
        <f t="shared" si="0"/>
        <v>0</v>
      </c>
      <c r="E23" s="5"/>
      <c r="F23" s="58">
        <f t="shared" si="1"/>
        <v>4.6500000000000004</v>
      </c>
      <c r="G23" s="5">
        <v>150</v>
      </c>
      <c r="H23" s="58">
        <f t="shared" si="2"/>
        <v>0</v>
      </c>
      <c r="I23" s="5"/>
      <c r="J23" s="58">
        <f t="shared" si="3"/>
        <v>0</v>
      </c>
      <c r="K23" s="5"/>
      <c r="L23" s="58">
        <f t="shared" si="4"/>
        <v>0</v>
      </c>
      <c r="M23" s="5"/>
      <c r="N23" s="58">
        <f t="shared" si="5"/>
        <v>0</v>
      </c>
      <c r="O23" s="5"/>
      <c r="P23" s="58">
        <f t="shared" si="6"/>
        <v>0</v>
      </c>
      <c r="Q23" s="5"/>
      <c r="R23" s="58">
        <f t="shared" si="7"/>
        <v>0</v>
      </c>
      <c r="S23" s="5"/>
      <c r="T23" s="58">
        <f t="shared" si="8"/>
        <v>0</v>
      </c>
      <c r="U23" s="5"/>
      <c r="V23" s="58">
        <f t="shared" si="9"/>
        <v>0</v>
      </c>
      <c r="W23" s="5"/>
      <c r="X23" s="58">
        <f t="shared" si="10"/>
        <v>0</v>
      </c>
      <c r="Y23" s="5"/>
      <c r="Z23" s="58">
        <f t="shared" si="11"/>
        <v>0</v>
      </c>
      <c r="AA23" s="5"/>
      <c r="AB23" s="58">
        <f t="shared" si="12"/>
        <v>0</v>
      </c>
      <c r="AC23" s="5"/>
      <c r="AD23" s="58">
        <f t="shared" si="13"/>
        <v>0</v>
      </c>
      <c r="AE23" s="5"/>
      <c r="AF23" s="58">
        <f t="shared" si="14"/>
        <v>0</v>
      </c>
      <c r="AG23" s="5"/>
      <c r="AH23" s="58">
        <f t="shared" si="15"/>
        <v>0</v>
      </c>
      <c r="AI23" s="5"/>
      <c r="AJ23" s="58">
        <f t="shared" si="16"/>
        <v>0</v>
      </c>
      <c r="AK23" s="5"/>
      <c r="AL23" s="58">
        <f t="shared" si="17"/>
        <v>0</v>
      </c>
      <c r="AM23" s="5"/>
      <c r="AN23" s="58">
        <f t="shared" si="18"/>
        <v>0</v>
      </c>
      <c r="AO23" s="5"/>
      <c r="AP23" s="58">
        <f t="shared" si="19"/>
        <v>0</v>
      </c>
      <c r="AQ23" s="5"/>
      <c r="AR23" s="58">
        <f t="shared" si="20"/>
        <v>0</v>
      </c>
      <c r="AS23" s="5"/>
      <c r="AT23" s="50">
        <f t="shared" si="21"/>
        <v>4.6500000000000004</v>
      </c>
      <c r="AU23" s="50"/>
    </row>
    <row r="24" spans="1:47" ht="15.75" customHeight="1" x14ac:dyDescent="0.3">
      <c r="A24" s="77" t="s">
        <v>133</v>
      </c>
      <c r="B24" s="113">
        <v>50</v>
      </c>
      <c r="C24" s="57">
        <v>57</v>
      </c>
      <c r="D24" s="58">
        <f t="shared" si="0"/>
        <v>0</v>
      </c>
      <c r="E24" s="5"/>
      <c r="F24" s="58">
        <f t="shared" si="1"/>
        <v>0</v>
      </c>
      <c r="G24" s="5"/>
      <c r="H24" s="58">
        <f t="shared" si="2"/>
        <v>0</v>
      </c>
      <c r="I24" s="5"/>
      <c r="J24" s="58">
        <f t="shared" si="3"/>
        <v>0.39600000000000002</v>
      </c>
      <c r="K24" s="5">
        <v>6</v>
      </c>
      <c r="L24" s="58">
        <f t="shared" si="4"/>
        <v>0</v>
      </c>
      <c r="M24" s="5"/>
      <c r="N24" s="58">
        <f t="shared" si="5"/>
        <v>0</v>
      </c>
      <c r="O24" s="5"/>
      <c r="P24" s="58">
        <f t="shared" si="6"/>
        <v>0</v>
      </c>
      <c r="Q24" s="5"/>
      <c r="R24" s="58">
        <f t="shared" si="7"/>
        <v>5.2999999999999999E-2</v>
      </c>
      <c r="S24" s="5">
        <v>2</v>
      </c>
      <c r="T24" s="58">
        <f t="shared" si="8"/>
        <v>0</v>
      </c>
      <c r="U24" s="5"/>
      <c r="V24" s="58">
        <f t="shared" si="9"/>
        <v>0</v>
      </c>
      <c r="W24" s="5"/>
      <c r="X24" s="58">
        <f t="shared" si="10"/>
        <v>0</v>
      </c>
      <c r="Y24" s="5"/>
      <c r="Z24" s="58">
        <f t="shared" si="11"/>
        <v>0.14399999999999999</v>
      </c>
      <c r="AA24" s="5">
        <v>1.6</v>
      </c>
      <c r="AB24" s="58">
        <f t="shared" si="12"/>
        <v>0</v>
      </c>
      <c r="AC24" s="5"/>
      <c r="AD24" s="58">
        <f t="shared" si="13"/>
        <v>0</v>
      </c>
      <c r="AE24" s="5"/>
      <c r="AF24" s="58">
        <f t="shared" si="14"/>
        <v>0</v>
      </c>
      <c r="AG24" s="5"/>
      <c r="AH24" s="58">
        <f t="shared" si="15"/>
        <v>0</v>
      </c>
      <c r="AI24" s="5"/>
      <c r="AJ24" s="58">
        <f t="shared" si="16"/>
        <v>0</v>
      </c>
      <c r="AK24" s="5"/>
      <c r="AL24" s="58">
        <f t="shared" si="17"/>
        <v>1.2757499999999999</v>
      </c>
      <c r="AM24" s="5">
        <v>56.7</v>
      </c>
      <c r="AN24" s="58">
        <f t="shared" si="18"/>
        <v>0.32400000000000001</v>
      </c>
      <c r="AO24" s="5">
        <v>2.7</v>
      </c>
      <c r="AP24" s="58">
        <f t="shared" si="19"/>
        <v>0</v>
      </c>
      <c r="AQ24" s="5"/>
      <c r="AR24" s="58">
        <f t="shared" si="20"/>
        <v>0</v>
      </c>
      <c r="AS24" s="5"/>
      <c r="AT24" s="50">
        <f t="shared" si="21"/>
        <v>2.1927499999999998</v>
      </c>
      <c r="AU24" s="50"/>
    </row>
    <row r="25" spans="1:47" ht="15.75" customHeight="1" x14ac:dyDescent="0.3">
      <c r="A25" s="121" t="s">
        <v>75</v>
      </c>
      <c r="B25" s="5">
        <v>200</v>
      </c>
      <c r="C25" s="115"/>
      <c r="D25" s="58">
        <f t="shared" si="0"/>
        <v>0</v>
      </c>
      <c r="E25" s="19"/>
      <c r="F25" s="58">
        <f t="shared" si="1"/>
        <v>0</v>
      </c>
      <c r="G25" s="19"/>
      <c r="H25" s="58">
        <f t="shared" si="2"/>
        <v>0</v>
      </c>
      <c r="I25" s="19"/>
      <c r="J25" s="58">
        <f t="shared" si="3"/>
        <v>0</v>
      </c>
      <c r="K25" s="19"/>
      <c r="L25" s="58">
        <f t="shared" si="4"/>
        <v>0</v>
      </c>
      <c r="M25" s="19"/>
      <c r="N25" s="58">
        <f t="shared" si="5"/>
        <v>0</v>
      </c>
      <c r="O25" s="19"/>
      <c r="P25" s="58">
        <f t="shared" si="6"/>
        <v>0</v>
      </c>
      <c r="Q25" s="19"/>
      <c r="R25" s="58">
        <f t="shared" si="7"/>
        <v>0</v>
      </c>
      <c r="S25" s="19"/>
      <c r="T25" s="58">
        <f t="shared" si="8"/>
        <v>0</v>
      </c>
      <c r="U25" s="19"/>
      <c r="V25" s="58">
        <f t="shared" si="9"/>
        <v>0</v>
      </c>
      <c r="W25" s="19"/>
      <c r="X25" s="58">
        <f t="shared" si="10"/>
        <v>0</v>
      </c>
      <c r="Y25" s="19"/>
      <c r="Z25" s="58">
        <f t="shared" si="11"/>
        <v>0</v>
      </c>
      <c r="AA25" s="19"/>
      <c r="AB25" s="58">
        <f t="shared" si="12"/>
        <v>0</v>
      </c>
      <c r="AC25" s="19"/>
      <c r="AD25" s="58">
        <f t="shared" si="13"/>
        <v>0</v>
      </c>
      <c r="AE25" s="19"/>
      <c r="AF25" s="58">
        <f t="shared" si="14"/>
        <v>0</v>
      </c>
      <c r="AG25" s="19"/>
      <c r="AH25" s="58">
        <f t="shared" si="15"/>
        <v>0</v>
      </c>
      <c r="AI25" s="19"/>
      <c r="AJ25" s="58">
        <f t="shared" si="16"/>
        <v>0</v>
      </c>
      <c r="AK25" s="19"/>
      <c r="AL25" s="58">
        <f t="shared" si="17"/>
        <v>0</v>
      </c>
      <c r="AM25" s="19"/>
      <c r="AN25" s="58">
        <f t="shared" si="18"/>
        <v>0</v>
      </c>
      <c r="AO25" s="19"/>
      <c r="AP25" s="58">
        <f t="shared" si="19"/>
        <v>0</v>
      </c>
      <c r="AQ25" s="19"/>
      <c r="AR25" s="58">
        <f t="shared" si="20"/>
        <v>0</v>
      </c>
      <c r="AS25" s="19"/>
      <c r="AT25" s="50">
        <f t="shared" si="21"/>
        <v>0</v>
      </c>
      <c r="AU25" s="50"/>
    </row>
    <row r="26" spans="1:47" ht="15.75" customHeight="1" thickBot="1" x14ac:dyDescent="0.35">
      <c r="A26" s="126" t="s">
        <v>121</v>
      </c>
      <c r="B26" s="49">
        <v>200</v>
      </c>
      <c r="C26" s="145"/>
      <c r="D26" s="128">
        <f t="shared" si="0"/>
        <v>0</v>
      </c>
      <c r="E26" s="49"/>
      <c r="F26" s="128">
        <f t="shared" si="1"/>
        <v>0</v>
      </c>
      <c r="G26" s="49"/>
      <c r="H26" s="128">
        <f t="shared" si="2"/>
        <v>0</v>
      </c>
      <c r="I26" s="49"/>
      <c r="J26" s="128">
        <f t="shared" si="3"/>
        <v>0</v>
      </c>
      <c r="K26" s="49"/>
      <c r="L26" s="128">
        <f t="shared" si="4"/>
        <v>0</v>
      </c>
      <c r="M26" s="49"/>
      <c r="N26" s="128">
        <f t="shared" si="5"/>
        <v>0</v>
      </c>
      <c r="O26" s="49"/>
      <c r="P26" s="128">
        <f t="shared" si="6"/>
        <v>0</v>
      </c>
      <c r="Q26" s="49"/>
      <c r="R26" s="128">
        <f t="shared" si="7"/>
        <v>0</v>
      </c>
      <c r="S26" s="49"/>
      <c r="T26" s="128">
        <f t="shared" si="8"/>
        <v>0</v>
      </c>
      <c r="U26" s="49"/>
      <c r="V26" s="128">
        <f t="shared" si="9"/>
        <v>0</v>
      </c>
      <c r="W26" s="49"/>
      <c r="X26" s="128">
        <f t="shared" si="10"/>
        <v>0</v>
      </c>
      <c r="Y26" s="49"/>
      <c r="Z26" s="128">
        <f t="shared" si="11"/>
        <v>0</v>
      </c>
      <c r="AA26" s="49"/>
      <c r="AB26" s="128">
        <f t="shared" si="12"/>
        <v>0</v>
      </c>
      <c r="AC26" s="49"/>
      <c r="AD26" s="128">
        <f t="shared" si="13"/>
        <v>0</v>
      </c>
      <c r="AE26" s="49"/>
      <c r="AF26" s="128">
        <f t="shared" si="14"/>
        <v>0</v>
      </c>
      <c r="AG26" s="49"/>
      <c r="AH26" s="128">
        <f t="shared" si="15"/>
        <v>0</v>
      </c>
      <c r="AI26" s="49"/>
      <c r="AJ26" s="128">
        <f t="shared" si="16"/>
        <v>0</v>
      </c>
      <c r="AK26" s="49"/>
      <c r="AL26" s="128">
        <f t="shared" si="17"/>
        <v>0</v>
      </c>
      <c r="AM26" s="49"/>
      <c r="AN26" s="128">
        <f t="shared" si="18"/>
        <v>0</v>
      </c>
      <c r="AO26" s="49"/>
      <c r="AP26" s="128">
        <f t="shared" si="19"/>
        <v>0</v>
      </c>
      <c r="AQ26" s="49"/>
      <c r="AR26" s="128">
        <f t="shared" si="20"/>
        <v>0</v>
      </c>
      <c r="AS26" s="49"/>
      <c r="AT26" s="50">
        <f t="shared" si="21"/>
        <v>0</v>
      </c>
      <c r="AU26" s="50"/>
    </row>
    <row r="27" spans="1:47" ht="14.1" customHeight="1" thickTop="1" thickBot="1" x14ac:dyDescent="0.35">
      <c r="A27" s="55"/>
      <c r="B27" s="138">
        <f>AT29</f>
        <v>51.253700000000002</v>
      </c>
      <c r="C27" s="46">
        <f t="shared" ref="C27:W27" si="22">SUM(C6:C26)</f>
        <v>645.20000000000005</v>
      </c>
      <c r="D27" s="46">
        <f t="shared" si="22"/>
        <v>1.125</v>
      </c>
      <c r="E27" s="46">
        <f t="shared" si="22"/>
        <v>45</v>
      </c>
      <c r="F27" s="46">
        <f t="shared" si="22"/>
        <v>8.5560000000000009</v>
      </c>
      <c r="G27" s="46">
        <f t="shared" si="22"/>
        <v>276</v>
      </c>
      <c r="H27" s="46">
        <f t="shared" si="22"/>
        <v>1.71</v>
      </c>
      <c r="I27" s="46">
        <f t="shared" si="22"/>
        <v>4.5</v>
      </c>
      <c r="J27" s="46">
        <f t="shared" si="22"/>
        <v>1.1880000000000002</v>
      </c>
      <c r="K27" s="46">
        <f t="shared" si="22"/>
        <v>18</v>
      </c>
      <c r="L27" s="46">
        <f t="shared" si="22"/>
        <v>1.2949999999999999</v>
      </c>
      <c r="M27" s="46">
        <f t="shared" si="22"/>
        <v>7</v>
      </c>
      <c r="N27" s="46">
        <f t="shared" si="22"/>
        <v>0.182</v>
      </c>
      <c r="O27" s="46">
        <f t="shared" si="22"/>
        <v>0.7</v>
      </c>
      <c r="P27" s="46">
        <f t="shared" si="22"/>
        <v>2.3250000000000002</v>
      </c>
      <c r="Q27" s="46">
        <f t="shared" si="22"/>
        <v>155</v>
      </c>
      <c r="R27" s="46">
        <f t="shared" si="22"/>
        <v>0.90895000000000004</v>
      </c>
      <c r="S27" s="46">
        <f t="shared" si="22"/>
        <v>34.299999999999997</v>
      </c>
      <c r="T27" s="46">
        <f t="shared" si="22"/>
        <v>22.5</v>
      </c>
      <c r="U27" s="46">
        <f t="shared" si="22"/>
        <v>60</v>
      </c>
      <c r="V27" s="46">
        <f t="shared" si="22"/>
        <v>1.5</v>
      </c>
      <c r="W27" s="46">
        <f t="shared" si="22"/>
        <v>12</v>
      </c>
      <c r="X27" s="144">
        <f t="shared" si="10"/>
        <v>2.9325000000000001</v>
      </c>
      <c r="Y27" s="46">
        <f t="shared" ref="Y27:AQ27" si="23">SUM(Y6:Y26)</f>
        <v>8.5</v>
      </c>
      <c r="Z27" s="46">
        <f t="shared" si="23"/>
        <v>0.14399999999999999</v>
      </c>
      <c r="AA27" s="46">
        <f t="shared" si="23"/>
        <v>1.6</v>
      </c>
      <c r="AB27" s="46">
        <f t="shared" si="23"/>
        <v>0.47189999999999999</v>
      </c>
      <c r="AC27" s="46">
        <f t="shared" si="23"/>
        <v>36.299999999999997</v>
      </c>
      <c r="AD27" s="46">
        <f t="shared" si="23"/>
        <v>0.18</v>
      </c>
      <c r="AE27" s="46">
        <f t="shared" si="23"/>
        <v>10</v>
      </c>
      <c r="AF27" s="46">
        <f t="shared" si="23"/>
        <v>0.25800000000000001</v>
      </c>
      <c r="AG27" s="46">
        <f t="shared" si="23"/>
        <v>17.2</v>
      </c>
      <c r="AH27" s="46">
        <f t="shared" si="23"/>
        <v>0.20624999999999999</v>
      </c>
      <c r="AI27" s="46">
        <f t="shared" si="23"/>
        <v>7.5</v>
      </c>
      <c r="AJ27" s="46">
        <f t="shared" si="23"/>
        <v>0.5082000000000001</v>
      </c>
      <c r="AK27" s="46">
        <f t="shared" si="23"/>
        <v>23.1</v>
      </c>
      <c r="AL27" s="46">
        <f t="shared" si="23"/>
        <v>1.5614999999999999</v>
      </c>
      <c r="AM27" s="46">
        <f t="shared" si="23"/>
        <v>69.400000000000006</v>
      </c>
      <c r="AN27" s="46">
        <f t="shared" si="23"/>
        <v>1.494</v>
      </c>
      <c r="AO27" s="46">
        <f t="shared" si="23"/>
        <v>12.45</v>
      </c>
      <c r="AP27" s="46">
        <f t="shared" si="23"/>
        <v>2.1749999999999998</v>
      </c>
      <c r="AQ27" s="46">
        <f t="shared" si="23"/>
        <v>15</v>
      </c>
      <c r="AR27" s="48"/>
      <c r="AS27" s="86">
        <v>2.4</v>
      </c>
      <c r="AT27" s="50"/>
      <c r="AU27" s="50"/>
    </row>
    <row r="28" spans="1:47" ht="14.1" customHeight="1" thickBot="1" x14ac:dyDescent="0.35">
      <c r="A28" s="78" t="s">
        <v>25</v>
      </c>
      <c r="B28" s="114"/>
      <c r="C28" s="41"/>
      <c r="D28" s="41"/>
      <c r="E28" s="70">
        <v>25</v>
      </c>
      <c r="F28" s="41"/>
      <c r="G28" s="41">
        <v>31</v>
      </c>
      <c r="H28" s="41"/>
      <c r="I28" s="67">
        <v>380</v>
      </c>
      <c r="J28" s="67"/>
      <c r="K28" s="67">
        <v>66</v>
      </c>
      <c r="L28" s="67"/>
      <c r="M28" s="67">
        <v>185</v>
      </c>
      <c r="N28" s="67"/>
      <c r="O28" s="68">
        <v>260</v>
      </c>
      <c r="P28" s="67"/>
      <c r="Q28" s="67">
        <v>15</v>
      </c>
      <c r="R28" s="67"/>
      <c r="S28" s="67">
        <v>26.5</v>
      </c>
      <c r="T28" s="67"/>
      <c r="U28" s="67">
        <v>375</v>
      </c>
      <c r="V28" s="67"/>
      <c r="W28" s="67">
        <v>125</v>
      </c>
      <c r="X28" s="69"/>
      <c r="Y28" s="67">
        <v>345</v>
      </c>
      <c r="Z28" s="67"/>
      <c r="AA28" s="67">
        <v>90</v>
      </c>
      <c r="AB28" s="67"/>
      <c r="AC28" s="67">
        <v>13</v>
      </c>
      <c r="AD28" s="67"/>
      <c r="AE28" s="67">
        <v>18</v>
      </c>
      <c r="AF28" s="67"/>
      <c r="AG28" s="67">
        <v>15</v>
      </c>
      <c r="AH28" s="67"/>
      <c r="AI28" s="67">
        <v>27.5</v>
      </c>
      <c r="AJ28" s="67"/>
      <c r="AK28" s="67">
        <v>22</v>
      </c>
      <c r="AL28" s="41"/>
      <c r="AM28" s="41">
        <v>22.5</v>
      </c>
      <c r="AN28" s="41"/>
      <c r="AO28" s="41">
        <v>120</v>
      </c>
      <c r="AP28" s="41"/>
      <c r="AQ28" s="41">
        <v>145</v>
      </c>
      <c r="AR28" s="43"/>
      <c r="AS28" s="41">
        <v>13.5</v>
      </c>
      <c r="AT28" s="50"/>
      <c r="AU28" s="50"/>
    </row>
    <row r="29" spans="1:47" ht="39" customHeight="1" x14ac:dyDescent="0.3">
      <c r="A29" s="60"/>
      <c r="B29" s="53"/>
      <c r="C29" s="60"/>
      <c r="D29" s="60"/>
      <c r="E29" s="60">
        <f t="shared" ref="E29:AS29" si="24">E27*E28/1000</f>
        <v>1.125</v>
      </c>
      <c r="F29" s="60">
        <f t="shared" si="24"/>
        <v>0</v>
      </c>
      <c r="G29" s="60">
        <f t="shared" si="24"/>
        <v>8.5559999999999992</v>
      </c>
      <c r="H29" s="60">
        <f t="shared" si="24"/>
        <v>0</v>
      </c>
      <c r="I29" s="60">
        <f t="shared" si="24"/>
        <v>1.71</v>
      </c>
      <c r="J29" s="60">
        <f t="shared" si="24"/>
        <v>0</v>
      </c>
      <c r="K29" s="60">
        <f t="shared" si="24"/>
        <v>1.1879999999999999</v>
      </c>
      <c r="L29" s="60">
        <f t="shared" si="24"/>
        <v>0</v>
      </c>
      <c r="M29" s="60">
        <f t="shared" si="24"/>
        <v>1.2949999999999999</v>
      </c>
      <c r="N29" s="60">
        <f t="shared" si="24"/>
        <v>0</v>
      </c>
      <c r="O29" s="60">
        <f t="shared" si="24"/>
        <v>0.182</v>
      </c>
      <c r="P29" s="60">
        <f t="shared" si="24"/>
        <v>0</v>
      </c>
      <c r="Q29" s="60">
        <f t="shared" si="24"/>
        <v>2.3250000000000002</v>
      </c>
      <c r="R29" s="60">
        <f t="shared" si="24"/>
        <v>0</v>
      </c>
      <c r="S29" s="60">
        <f t="shared" si="24"/>
        <v>0.90894999999999992</v>
      </c>
      <c r="T29" s="60">
        <f t="shared" si="24"/>
        <v>0</v>
      </c>
      <c r="U29" s="60">
        <f t="shared" si="24"/>
        <v>22.5</v>
      </c>
      <c r="V29" s="60">
        <f t="shared" si="24"/>
        <v>0</v>
      </c>
      <c r="W29" s="60">
        <f t="shared" si="24"/>
        <v>1.5</v>
      </c>
      <c r="X29" s="60">
        <f t="shared" si="24"/>
        <v>0</v>
      </c>
      <c r="Y29" s="60">
        <f t="shared" si="24"/>
        <v>2.9325000000000001</v>
      </c>
      <c r="Z29" s="60">
        <f t="shared" si="24"/>
        <v>0</v>
      </c>
      <c r="AA29" s="60">
        <f t="shared" si="24"/>
        <v>0.14399999999999999</v>
      </c>
      <c r="AB29" s="60">
        <f t="shared" si="24"/>
        <v>0</v>
      </c>
      <c r="AC29" s="60">
        <f t="shared" si="24"/>
        <v>0.47189999999999999</v>
      </c>
      <c r="AD29" s="60">
        <f t="shared" si="24"/>
        <v>0</v>
      </c>
      <c r="AE29" s="60">
        <f t="shared" si="24"/>
        <v>0.18</v>
      </c>
      <c r="AF29" s="60">
        <f t="shared" si="24"/>
        <v>0</v>
      </c>
      <c r="AG29" s="60">
        <f t="shared" si="24"/>
        <v>0.25800000000000001</v>
      </c>
      <c r="AH29" s="60">
        <f t="shared" si="24"/>
        <v>0</v>
      </c>
      <c r="AI29" s="60">
        <f t="shared" si="24"/>
        <v>0.20624999999999999</v>
      </c>
      <c r="AJ29" s="60">
        <f t="shared" si="24"/>
        <v>0</v>
      </c>
      <c r="AK29" s="60">
        <f t="shared" si="24"/>
        <v>0.5082000000000001</v>
      </c>
      <c r="AL29" s="60">
        <f t="shared" si="24"/>
        <v>0</v>
      </c>
      <c r="AM29" s="60">
        <f t="shared" si="24"/>
        <v>1.5615000000000003</v>
      </c>
      <c r="AN29" s="60">
        <f t="shared" si="24"/>
        <v>0</v>
      </c>
      <c r="AO29" s="60">
        <f t="shared" si="24"/>
        <v>1.494</v>
      </c>
      <c r="AP29" s="60">
        <f t="shared" si="24"/>
        <v>0</v>
      </c>
      <c r="AQ29" s="60">
        <f t="shared" si="24"/>
        <v>2.1749999999999998</v>
      </c>
      <c r="AR29" s="60"/>
      <c r="AS29" s="60">
        <f t="shared" si="24"/>
        <v>3.2399999999999998E-2</v>
      </c>
      <c r="AT29" s="50">
        <f>SUM(E29:AS29)</f>
        <v>51.253700000000002</v>
      </c>
      <c r="AU29" s="50">
        <f>SUM(AT5:AT28)+AS29</f>
        <v>51.253699999999995</v>
      </c>
    </row>
  </sheetData>
  <mergeCells count="3">
    <mergeCell ref="A1:O1"/>
    <mergeCell ref="B3:AS3"/>
    <mergeCell ref="B2:AS2"/>
  </mergeCells>
  <pageMargins left="0.19685039370078741" right="0" top="0.19685039370078741" bottom="0" header="0" footer="0"/>
  <pageSetup paperSize="9" scale="90" orientation="landscape" r:id="rId1"/>
  <colBreaks count="1" manualBreakCount="1">
    <brk id="4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6"/>
  <sheetViews>
    <sheetView tabSelected="1" view="pageBreakPreview" zoomScale="75" zoomScaleNormal="75" zoomScaleSheetLayoutView="75" workbookViewId="0">
      <selection activeCell="B2" sqref="B2:BA2"/>
    </sheetView>
  </sheetViews>
  <sheetFormatPr defaultRowHeight="14.4" x14ac:dyDescent="0.3"/>
  <cols>
    <col min="1" max="1" width="34.109375" customWidth="1"/>
    <col min="2" max="2" width="9.109375" style="99" bestFit="1" customWidth="1"/>
    <col min="3" max="3" width="4.88671875" customWidth="1"/>
    <col min="4" max="4" width="8.109375" hidden="1" customWidth="1"/>
    <col min="5" max="5" width="4.33203125" customWidth="1"/>
    <col min="6" max="6" width="6" hidden="1" customWidth="1"/>
    <col min="7" max="7" width="4.33203125" customWidth="1"/>
    <col min="8" max="8" width="4.88671875" hidden="1" customWidth="1"/>
    <col min="9" max="9" width="4.33203125" customWidth="1"/>
    <col min="10" max="10" width="4.88671875" hidden="1" customWidth="1"/>
    <col min="11" max="11" width="4.33203125" customWidth="1"/>
    <col min="12" max="12" width="4.88671875" hidden="1" customWidth="1"/>
    <col min="13" max="13" width="4.33203125" customWidth="1"/>
    <col min="14" max="14" width="4.88671875" hidden="1" customWidth="1"/>
    <col min="15" max="15" width="6" customWidth="1"/>
    <col min="16" max="16" width="4.88671875" hidden="1" customWidth="1"/>
    <col min="17" max="17" width="4.33203125" customWidth="1"/>
    <col min="18" max="18" width="4.88671875" hidden="1" customWidth="1"/>
    <col min="19" max="19" width="4.33203125" customWidth="1"/>
    <col min="20" max="20" width="6" hidden="1" customWidth="1"/>
    <col min="21" max="21" width="4.33203125" customWidth="1"/>
    <col min="22" max="22" width="4.88671875" hidden="1" customWidth="1"/>
    <col min="23" max="23" width="4.33203125" customWidth="1"/>
    <col min="24" max="24" width="4.88671875" hidden="1" customWidth="1"/>
    <col min="25" max="25" width="4.33203125" customWidth="1"/>
    <col min="26" max="26" width="4.88671875" hidden="1" customWidth="1"/>
    <col min="27" max="27" width="4.33203125" customWidth="1"/>
    <col min="28" max="28" width="4.88671875" hidden="1" customWidth="1"/>
    <col min="29" max="29" width="4.33203125" customWidth="1"/>
    <col min="30" max="30" width="4.88671875" hidden="1" customWidth="1"/>
    <col min="31" max="31" width="4.33203125" customWidth="1"/>
    <col min="32" max="32" width="4.88671875" hidden="1" customWidth="1"/>
    <col min="33" max="33" width="4.33203125" customWidth="1"/>
    <col min="34" max="34" width="4.88671875" hidden="1" customWidth="1"/>
    <col min="35" max="35" width="4.33203125" customWidth="1"/>
    <col min="36" max="36" width="4.88671875" hidden="1" customWidth="1"/>
    <col min="37" max="37" width="4.33203125" customWidth="1"/>
    <col min="38" max="38" width="4.88671875" hidden="1" customWidth="1"/>
    <col min="39" max="39" width="4.33203125" customWidth="1"/>
    <col min="40" max="40" width="5.44140625" hidden="1" customWidth="1"/>
    <col min="41" max="41" width="4.33203125" customWidth="1"/>
    <col min="42" max="42" width="4.88671875" hidden="1" customWidth="1"/>
    <col min="43" max="43" width="4.33203125" customWidth="1"/>
    <col min="44" max="44" width="4.88671875" hidden="1" customWidth="1"/>
    <col min="45" max="45" width="4.33203125" customWidth="1"/>
    <col min="46" max="46" width="4.88671875" hidden="1" customWidth="1"/>
    <col min="47" max="47" width="4.33203125" customWidth="1"/>
    <col min="48" max="48" width="4.88671875" hidden="1" customWidth="1"/>
    <col min="49" max="49" width="4.33203125" customWidth="1"/>
    <col min="50" max="50" width="4.88671875" hidden="1" customWidth="1"/>
    <col min="51" max="51" width="4.33203125" customWidth="1"/>
    <col min="52" max="52" width="4.88671875" hidden="1" customWidth="1"/>
    <col min="53" max="53" width="4.33203125" customWidth="1"/>
    <col min="54" max="54" width="10.33203125" bestFit="1" customWidth="1"/>
  </cols>
  <sheetData>
    <row r="1" spans="1:118" ht="18" x14ac:dyDescent="0.35">
      <c r="A1" s="146" t="s">
        <v>58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46"/>
      <c r="AF1" s="146"/>
      <c r="AG1" s="146"/>
      <c r="AH1" s="25"/>
      <c r="AI1" s="25"/>
      <c r="AJ1" s="25"/>
      <c r="AK1" s="25"/>
      <c r="AL1" s="25"/>
      <c r="AM1" s="25"/>
      <c r="AN1" s="25"/>
      <c r="AO1" s="7"/>
      <c r="AP1" s="7"/>
      <c r="AQ1" s="7"/>
      <c r="AR1" s="7"/>
      <c r="AS1" s="1"/>
      <c r="AT1" s="71"/>
      <c r="AU1" s="136"/>
      <c r="AV1" s="25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S1" s="25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E1" s="25"/>
      <c r="DF1" s="25"/>
      <c r="DG1" s="25"/>
      <c r="DI1" s="25"/>
      <c r="DJ1" s="25"/>
      <c r="DK1" s="25"/>
      <c r="DL1" s="25"/>
      <c r="DM1" s="7"/>
    </row>
    <row r="2" spans="1:118" ht="18" customHeight="1" x14ac:dyDescent="0.3">
      <c r="A2" s="15" t="s">
        <v>61</v>
      </c>
      <c r="B2" s="150" t="s">
        <v>140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</row>
    <row r="3" spans="1:118" ht="15.6" x14ac:dyDescent="0.3">
      <c r="A3" s="14" t="s">
        <v>15</v>
      </c>
      <c r="B3" s="155" t="s">
        <v>2</v>
      </c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7"/>
    </row>
    <row r="4" spans="1:118" ht="119.4" x14ac:dyDescent="0.3">
      <c r="A4" s="9" t="s">
        <v>17</v>
      </c>
      <c r="B4" s="95" t="s">
        <v>69</v>
      </c>
      <c r="C4" s="11" t="s">
        <v>47</v>
      </c>
      <c r="D4" s="11"/>
      <c r="E4" s="72" t="s">
        <v>0</v>
      </c>
      <c r="F4" s="72"/>
      <c r="G4" s="72" t="s">
        <v>41</v>
      </c>
      <c r="H4" s="72"/>
      <c r="I4" s="72" t="s">
        <v>62</v>
      </c>
      <c r="J4" s="11"/>
      <c r="K4" s="11" t="s">
        <v>1</v>
      </c>
      <c r="L4" s="11"/>
      <c r="M4" s="11" t="s">
        <v>19</v>
      </c>
      <c r="N4" s="11"/>
      <c r="O4" s="11" t="s">
        <v>66</v>
      </c>
      <c r="P4" s="11"/>
      <c r="Q4" s="11" t="s">
        <v>3</v>
      </c>
      <c r="R4" s="11"/>
      <c r="S4" s="11" t="s">
        <v>24</v>
      </c>
      <c r="T4" s="11"/>
      <c r="U4" s="72" t="s">
        <v>44</v>
      </c>
      <c r="V4" s="11"/>
      <c r="W4" s="11" t="s">
        <v>4</v>
      </c>
      <c r="X4" s="11"/>
      <c r="Y4" s="11" t="s">
        <v>5</v>
      </c>
      <c r="Z4" s="11"/>
      <c r="AA4" s="72" t="s">
        <v>6</v>
      </c>
      <c r="AB4" s="11"/>
      <c r="AC4" s="11" t="s">
        <v>42</v>
      </c>
      <c r="AD4" s="11"/>
      <c r="AE4" s="11" t="s">
        <v>7</v>
      </c>
      <c r="AF4" s="11"/>
      <c r="AG4" s="11" t="s">
        <v>8</v>
      </c>
      <c r="AH4" s="11"/>
      <c r="AI4" s="11" t="s">
        <v>10</v>
      </c>
      <c r="AJ4" s="11"/>
      <c r="AK4" s="11" t="s">
        <v>11</v>
      </c>
      <c r="AL4" s="11"/>
      <c r="AM4" s="11" t="s">
        <v>45</v>
      </c>
      <c r="AN4" s="11"/>
      <c r="AO4" s="11" t="s">
        <v>46</v>
      </c>
      <c r="AP4" s="11"/>
      <c r="AQ4" s="11" t="s">
        <v>43</v>
      </c>
      <c r="AR4" s="11"/>
      <c r="AS4" s="11" t="s">
        <v>65</v>
      </c>
      <c r="AT4" s="72"/>
      <c r="AU4" s="72" t="s">
        <v>64</v>
      </c>
      <c r="AV4" s="11"/>
      <c r="AW4" s="11" t="s">
        <v>23</v>
      </c>
      <c r="AX4" s="11"/>
      <c r="AY4" s="11" t="s">
        <v>20</v>
      </c>
      <c r="AZ4" s="11"/>
      <c r="BA4" s="11" t="s">
        <v>18</v>
      </c>
    </row>
    <row r="5" spans="1:118" ht="14.1" customHeight="1" x14ac:dyDescent="0.3">
      <c r="A5" s="16" t="s">
        <v>55</v>
      </c>
      <c r="B5" s="131"/>
      <c r="C5" s="5"/>
      <c r="D5" s="58"/>
      <c r="E5" s="5"/>
      <c r="F5" s="5"/>
      <c r="G5" s="5"/>
      <c r="H5" s="5"/>
      <c r="I5" s="5"/>
      <c r="J5" s="58"/>
      <c r="K5" s="5"/>
      <c r="L5" s="58"/>
      <c r="M5" s="5"/>
      <c r="N5" s="58"/>
      <c r="O5" s="5"/>
      <c r="P5" s="58"/>
      <c r="Q5" s="5"/>
      <c r="R5" s="58"/>
      <c r="S5" s="5"/>
      <c r="T5" s="58"/>
      <c r="U5" s="5"/>
      <c r="V5" s="58"/>
      <c r="W5" s="5"/>
      <c r="X5" s="58"/>
      <c r="Y5" s="5"/>
      <c r="Z5" s="58"/>
      <c r="AA5" s="5"/>
      <c r="AB5" s="58"/>
      <c r="AC5" s="5"/>
      <c r="AD5" s="58"/>
      <c r="AE5" s="5"/>
      <c r="AF5" s="58"/>
      <c r="AG5" s="5"/>
      <c r="AH5" s="58"/>
      <c r="AI5" s="5"/>
      <c r="AJ5" s="58"/>
      <c r="AK5" s="5"/>
      <c r="AL5" s="58"/>
      <c r="AM5" s="5"/>
      <c r="AN5" s="58"/>
      <c r="AO5" s="5"/>
      <c r="AP5" s="58"/>
      <c r="AQ5" s="5"/>
      <c r="AR5" s="58"/>
      <c r="AS5" s="5"/>
      <c r="AT5" s="5"/>
      <c r="AU5" s="5"/>
      <c r="AV5" s="58"/>
      <c r="AW5" s="5"/>
      <c r="AX5" s="58"/>
      <c r="AY5" s="5"/>
      <c r="AZ5" s="58"/>
      <c r="BA5" s="5"/>
      <c r="BB5" s="50"/>
      <c r="BC5" s="50"/>
    </row>
    <row r="6" spans="1:118" ht="14.1" customHeight="1" x14ac:dyDescent="0.3">
      <c r="A6" s="107" t="s">
        <v>107</v>
      </c>
      <c r="B6" s="110" t="s">
        <v>71</v>
      </c>
      <c r="C6" s="30">
        <v>40.5</v>
      </c>
      <c r="D6" s="58">
        <f t="shared" ref="D6:D27" si="0">E6*$E$29/1000</f>
        <v>0</v>
      </c>
      <c r="E6" s="5"/>
      <c r="F6" s="58">
        <f t="shared" ref="F6:F27" si="1">G6*$G$29/1000</f>
        <v>0</v>
      </c>
      <c r="G6" s="5"/>
      <c r="H6" s="58">
        <f t="shared" ref="H6:H27" si="2">I6*$I$29/1000</f>
        <v>0</v>
      </c>
      <c r="I6" s="5"/>
      <c r="J6" s="58">
        <f t="shared" ref="J6:J27" si="3">K6*$K$29/1000</f>
        <v>2.5575000000000001</v>
      </c>
      <c r="K6" s="5">
        <v>82.5</v>
      </c>
      <c r="L6" s="58">
        <f t="shared" ref="L6:L27" si="4">M6*$M$29/1000</f>
        <v>0</v>
      </c>
      <c r="M6" s="5"/>
      <c r="N6" s="58">
        <f t="shared" ref="N6:N27" si="5">O6*$O$29/1000</f>
        <v>0</v>
      </c>
      <c r="O6" s="5"/>
      <c r="P6" s="58">
        <f t="shared" ref="P6:P27" si="6">Q6*$Q$29/1000</f>
        <v>1.1779999999999999</v>
      </c>
      <c r="Q6" s="5">
        <v>3.1</v>
      </c>
      <c r="R6" s="58">
        <f t="shared" ref="R6:R27" si="7">S6*$S$29/1000</f>
        <v>0</v>
      </c>
      <c r="S6" s="5"/>
      <c r="T6" s="58">
        <f t="shared" ref="T6:T27" si="8">U6*$U$29/1000</f>
        <v>0</v>
      </c>
      <c r="U6" s="5"/>
      <c r="V6" s="58">
        <f t="shared" ref="V6:V27" si="9">W6*$W$29/1000</f>
        <v>0</v>
      </c>
      <c r="W6" s="5"/>
      <c r="X6" s="58">
        <f t="shared" ref="X6:X27" si="10">Y6*$Y$29/1000</f>
        <v>0</v>
      </c>
      <c r="Y6" s="5"/>
      <c r="Z6" s="58">
        <f t="shared" ref="Z6:Z27" si="11">AA6*$AA$29/1000</f>
        <v>7.9500000000000001E-2</v>
      </c>
      <c r="AA6" s="5">
        <v>3</v>
      </c>
      <c r="AB6" s="58">
        <f t="shared" ref="AB6:AB27" si="12">AC6*$AC$29/1000</f>
        <v>0</v>
      </c>
      <c r="AC6" s="5"/>
      <c r="AD6" s="58">
        <f t="shared" ref="AD6:AD27" si="13">AE6*$AE$29/1000</f>
        <v>0</v>
      </c>
      <c r="AE6" s="5"/>
      <c r="AF6" s="58">
        <f t="shared" ref="AF6:AF27" si="14">AG6*$AG$29/1000</f>
        <v>0</v>
      </c>
      <c r="AG6" s="5"/>
      <c r="AH6" s="58">
        <f t="shared" ref="AH6:AH27" si="15">AI6*$AI$29/1000</f>
        <v>0</v>
      </c>
      <c r="AI6" s="5"/>
      <c r="AJ6" s="58">
        <f t="shared" ref="AJ6:AJ27" si="16">AK6*$AK$29/1000</f>
        <v>0</v>
      </c>
      <c r="AK6" s="5"/>
      <c r="AL6" s="58">
        <f t="shared" ref="AL6:AL27" si="17">AM6*$AM$29/1000</f>
        <v>0</v>
      </c>
      <c r="AM6" s="5"/>
      <c r="AN6" s="58">
        <f t="shared" ref="AN6:AN27" si="18">AO6*$AO$29/1000</f>
        <v>0</v>
      </c>
      <c r="AO6" s="5"/>
      <c r="AP6" s="58">
        <f t="shared" ref="AP6:AP27" si="19">AQ6*$AQ$29/1000</f>
        <v>0.71261999999999992</v>
      </c>
      <c r="AQ6" s="5">
        <v>33.299999999999997</v>
      </c>
      <c r="AR6" s="58">
        <f t="shared" ref="AR6:AR27" si="20">AS6*$AS$29/1000</f>
        <v>0</v>
      </c>
      <c r="AS6" s="5"/>
      <c r="AT6" s="58">
        <f t="shared" ref="AT6:AT27" si="21">AU6*$AU$29/1000</f>
        <v>0</v>
      </c>
      <c r="AU6" s="5"/>
      <c r="AV6" s="58">
        <f t="shared" ref="AV6:AV27" si="22">AW6*$AW$29/1000</f>
        <v>0</v>
      </c>
      <c r="AW6" s="5"/>
      <c r="AX6" s="58">
        <f t="shared" ref="AX6:AX27" si="23">AY6*$AY$29/1000</f>
        <v>0</v>
      </c>
      <c r="AY6" s="5"/>
      <c r="AZ6" s="58">
        <f t="shared" ref="AZ6:AZ27" si="24">BA6*$BA$29/1000</f>
        <v>0</v>
      </c>
      <c r="BA6" s="5"/>
      <c r="BB6" s="50">
        <f>D6+F6+H6+J6+L6+N6+P6+R6+T6+V6+X6+Z6+AB6+AD6+AF6+AH6+AJ6+AL6+AN6+AP6+AR6+AV6+AX6+AZ6+AT6</f>
        <v>4.5276199999999998</v>
      </c>
      <c r="BC6" s="50"/>
    </row>
    <row r="7" spans="1:118" ht="14.1" customHeight="1" x14ac:dyDescent="0.3">
      <c r="A7" s="107" t="s">
        <v>108</v>
      </c>
      <c r="B7" s="110">
        <v>180</v>
      </c>
      <c r="C7" s="30">
        <v>120</v>
      </c>
      <c r="D7" s="58">
        <f t="shared" si="0"/>
        <v>0</v>
      </c>
      <c r="E7" s="5"/>
      <c r="F7" s="58">
        <f t="shared" si="1"/>
        <v>0</v>
      </c>
      <c r="G7" s="5"/>
      <c r="H7" s="58">
        <f t="shared" si="2"/>
        <v>0</v>
      </c>
      <c r="I7" s="5"/>
      <c r="J7" s="58">
        <f t="shared" si="3"/>
        <v>2.79</v>
      </c>
      <c r="K7" s="5">
        <v>90</v>
      </c>
      <c r="L7" s="58">
        <f t="shared" si="4"/>
        <v>0</v>
      </c>
      <c r="M7" s="5"/>
      <c r="N7" s="58">
        <f t="shared" si="5"/>
        <v>0</v>
      </c>
      <c r="O7" s="5"/>
      <c r="P7" s="58">
        <f t="shared" si="6"/>
        <v>0</v>
      </c>
      <c r="Q7" s="5"/>
      <c r="R7" s="58">
        <f t="shared" si="7"/>
        <v>0</v>
      </c>
      <c r="S7" s="5"/>
      <c r="T7" s="58">
        <f t="shared" si="8"/>
        <v>0</v>
      </c>
      <c r="U7" s="5"/>
      <c r="V7" s="58">
        <f t="shared" si="9"/>
        <v>0</v>
      </c>
      <c r="W7" s="5"/>
      <c r="X7" s="58">
        <f t="shared" si="10"/>
        <v>0.72</v>
      </c>
      <c r="Y7" s="28">
        <v>1.8</v>
      </c>
      <c r="Z7" s="58">
        <f t="shared" si="11"/>
        <v>0.23849999999999999</v>
      </c>
      <c r="AA7" s="5">
        <v>9</v>
      </c>
      <c r="AB7" s="58">
        <f t="shared" si="12"/>
        <v>0</v>
      </c>
      <c r="AC7" s="5"/>
      <c r="AD7" s="58">
        <f t="shared" si="13"/>
        <v>0</v>
      </c>
      <c r="AE7" s="5"/>
      <c r="AF7" s="58">
        <f t="shared" si="14"/>
        <v>0</v>
      </c>
      <c r="AG7" s="5"/>
      <c r="AH7" s="58">
        <f t="shared" si="15"/>
        <v>0</v>
      </c>
      <c r="AI7" s="5"/>
      <c r="AJ7" s="58">
        <f t="shared" si="16"/>
        <v>0</v>
      </c>
      <c r="AK7" s="5"/>
      <c r="AL7" s="58">
        <f t="shared" si="17"/>
        <v>0</v>
      </c>
      <c r="AM7" s="5"/>
      <c r="AN7" s="58">
        <f t="shared" si="18"/>
        <v>0</v>
      </c>
      <c r="AO7" s="5"/>
      <c r="AP7" s="58">
        <f t="shared" si="19"/>
        <v>0</v>
      </c>
      <c r="AQ7" s="5"/>
      <c r="AR7" s="58">
        <f t="shared" si="20"/>
        <v>0</v>
      </c>
      <c r="AS7" s="5"/>
      <c r="AT7" s="58">
        <f t="shared" si="21"/>
        <v>0</v>
      </c>
      <c r="AU7" s="5"/>
      <c r="AV7" s="58">
        <f t="shared" si="22"/>
        <v>0</v>
      </c>
      <c r="AW7" s="5"/>
      <c r="AX7" s="58">
        <f t="shared" si="23"/>
        <v>0</v>
      </c>
      <c r="AY7" s="5"/>
      <c r="AZ7" s="58">
        <f t="shared" si="24"/>
        <v>0</v>
      </c>
      <c r="BA7" s="5"/>
      <c r="BB7" s="50">
        <f t="shared" ref="BB7:BB27" si="25">D7+F7+H7+J7+L7+N7+P7+R7+T7+V7+X7+Z7+AB7+AD7+AF7+AH7+AJ7+AL7+AN7+AP7+AR7+AV7+AX7+AZ7+AT7</f>
        <v>3.7484999999999999</v>
      </c>
      <c r="BC7" s="50"/>
    </row>
    <row r="8" spans="1:118" ht="14.1" customHeight="1" x14ac:dyDescent="0.3">
      <c r="A8" s="108" t="s">
        <v>109</v>
      </c>
      <c r="B8" s="130" t="s">
        <v>94</v>
      </c>
      <c r="C8" s="31"/>
      <c r="D8" s="58">
        <f t="shared" si="0"/>
        <v>0.375</v>
      </c>
      <c r="E8" s="5">
        <v>15</v>
      </c>
      <c r="F8" s="58">
        <f t="shared" si="1"/>
        <v>0</v>
      </c>
      <c r="G8" s="5"/>
      <c r="H8" s="58">
        <f t="shared" si="2"/>
        <v>0</v>
      </c>
      <c r="I8" s="5"/>
      <c r="J8" s="58">
        <f t="shared" si="3"/>
        <v>0</v>
      </c>
      <c r="K8" s="5"/>
      <c r="L8" s="58">
        <f t="shared" si="4"/>
        <v>0</v>
      </c>
      <c r="M8" s="5"/>
      <c r="N8" s="58">
        <f t="shared" si="5"/>
        <v>0</v>
      </c>
      <c r="O8" s="5"/>
      <c r="P8" s="58">
        <f t="shared" si="6"/>
        <v>1.9</v>
      </c>
      <c r="Q8" s="5">
        <v>5</v>
      </c>
      <c r="R8" s="58">
        <f t="shared" si="7"/>
        <v>0</v>
      </c>
      <c r="S8" s="5"/>
      <c r="T8" s="58">
        <f t="shared" si="8"/>
        <v>0</v>
      </c>
      <c r="U8" s="5"/>
      <c r="V8" s="58">
        <f t="shared" si="9"/>
        <v>0</v>
      </c>
      <c r="W8" s="5"/>
      <c r="X8" s="58">
        <f t="shared" si="10"/>
        <v>0</v>
      </c>
      <c r="Y8" s="5"/>
      <c r="Z8" s="58">
        <f t="shared" si="11"/>
        <v>0</v>
      </c>
      <c r="AA8" s="5"/>
      <c r="AB8" s="58">
        <f t="shared" si="12"/>
        <v>0</v>
      </c>
      <c r="AC8" s="5"/>
      <c r="AD8" s="58">
        <f t="shared" si="13"/>
        <v>0</v>
      </c>
      <c r="AE8" s="5"/>
      <c r="AF8" s="58">
        <f t="shared" si="14"/>
        <v>0</v>
      </c>
      <c r="AG8" s="5"/>
      <c r="AH8" s="58">
        <f t="shared" si="15"/>
        <v>0</v>
      </c>
      <c r="AI8" s="5"/>
      <c r="AJ8" s="58">
        <f t="shared" si="16"/>
        <v>0</v>
      </c>
      <c r="AK8" s="5"/>
      <c r="AL8" s="58">
        <f t="shared" si="17"/>
        <v>0</v>
      </c>
      <c r="AM8" s="5"/>
      <c r="AN8" s="58">
        <f t="shared" si="18"/>
        <v>0</v>
      </c>
      <c r="AO8" s="5"/>
      <c r="AP8" s="58">
        <f t="shared" si="19"/>
        <v>0</v>
      </c>
      <c r="AQ8" s="5"/>
      <c r="AR8" s="58">
        <f t="shared" si="20"/>
        <v>0</v>
      </c>
      <c r="AS8" s="5"/>
      <c r="AT8" s="58">
        <f t="shared" si="21"/>
        <v>0</v>
      </c>
      <c r="AU8" s="5"/>
      <c r="AV8" s="58">
        <f t="shared" si="22"/>
        <v>0</v>
      </c>
      <c r="AW8" s="5"/>
      <c r="AX8" s="58">
        <f t="shared" si="23"/>
        <v>0</v>
      </c>
      <c r="AY8" s="5"/>
      <c r="AZ8" s="58">
        <f t="shared" si="24"/>
        <v>0</v>
      </c>
      <c r="BA8" s="5"/>
      <c r="BB8" s="50">
        <f t="shared" si="25"/>
        <v>2.2749999999999999</v>
      </c>
      <c r="BC8" s="50"/>
    </row>
    <row r="9" spans="1:118" ht="14.1" customHeight="1" x14ac:dyDescent="0.3">
      <c r="A9" s="121" t="s">
        <v>75</v>
      </c>
      <c r="B9" s="5">
        <v>353</v>
      </c>
      <c r="C9" s="31"/>
      <c r="D9" s="58">
        <f t="shared" si="0"/>
        <v>0</v>
      </c>
      <c r="E9" s="5"/>
      <c r="F9" s="58">
        <f t="shared" si="1"/>
        <v>0</v>
      </c>
      <c r="G9" s="5"/>
      <c r="H9" s="58">
        <f t="shared" si="2"/>
        <v>0</v>
      </c>
      <c r="I9" s="5"/>
      <c r="J9" s="58">
        <f t="shared" si="3"/>
        <v>0</v>
      </c>
      <c r="K9" s="5"/>
      <c r="L9" s="58">
        <f t="shared" si="4"/>
        <v>0</v>
      </c>
      <c r="M9" s="5"/>
      <c r="N9" s="58">
        <f t="shared" si="5"/>
        <v>0</v>
      </c>
      <c r="O9" s="5"/>
      <c r="P9" s="58">
        <f t="shared" si="6"/>
        <v>0</v>
      </c>
      <c r="Q9" s="5"/>
      <c r="R9" s="58">
        <f t="shared" si="7"/>
        <v>0</v>
      </c>
      <c r="S9" s="5"/>
      <c r="T9" s="58">
        <f t="shared" si="8"/>
        <v>0</v>
      </c>
      <c r="U9" s="5"/>
      <c r="V9" s="58">
        <f t="shared" si="9"/>
        <v>0</v>
      </c>
      <c r="W9" s="5"/>
      <c r="X9" s="58">
        <f t="shared" si="10"/>
        <v>0</v>
      </c>
      <c r="Y9" s="5"/>
      <c r="Z9" s="58">
        <f t="shared" si="11"/>
        <v>0</v>
      </c>
      <c r="AA9" s="5"/>
      <c r="AB9" s="58">
        <f t="shared" si="12"/>
        <v>0</v>
      </c>
      <c r="AC9" s="5"/>
      <c r="AD9" s="58">
        <f t="shared" si="13"/>
        <v>0</v>
      </c>
      <c r="AE9" s="5"/>
      <c r="AF9" s="58">
        <f t="shared" si="14"/>
        <v>0</v>
      </c>
      <c r="AG9" s="5"/>
      <c r="AH9" s="58">
        <f t="shared" si="15"/>
        <v>0</v>
      </c>
      <c r="AI9" s="5"/>
      <c r="AJ9" s="58">
        <f t="shared" si="16"/>
        <v>0</v>
      </c>
      <c r="AK9" s="5"/>
      <c r="AL9" s="58">
        <f t="shared" si="17"/>
        <v>0</v>
      </c>
      <c r="AM9" s="5"/>
      <c r="AN9" s="58">
        <f t="shared" si="18"/>
        <v>0</v>
      </c>
      <c r="AO9" s="5"/>
      <c r="AP9" s="58">
        <f t="shared" si="19"/>
        <v>0</v>
      </c>
      <c r="AQ9" s="5"/>
      <c r="AR9" s="58">
        <f t="shared" si="20"/>
        <v>0</v>
      </c>
      <c r="AS9" s="5"/>
      <c r="AT9" s="58">
        <f t="shared" si="21"/>
        <v>0</v>
      </c>
      <c r="AU9" s="5"/>
      <c r="AV9" s="58">
        <f t="shared" si="22"/>
        <v>0</v>
      </c>
      <c r="AW9" s="5"/>
      <c r="AX9" s="58">
        <f t="shared" si="23"/>
        <v>0</v>
      </c>
      <c r="AY9" s="5"/>
      <c r="AZ9" s="58">
        <f t="shared" si="24"/>
        <v>0</v>
      </c>
      <c r="BA9" s="5"/>
      <c r="BB9" s="50">
        <f t="shared" si="25"/>
        <v>0</v>
      </c>
      <c r="BC9" s="50"/>
    </row>
    <row r="10" spans="1:118" ht="14.1" customHeight="1" x14ac:dyDescent="0.3">
      <c r="A10" s="121" t="s">
        <v>121</v>
      </c>
      <c r="B10" s="5">
        <v>350</v>
      </c>
      <c r="C10" s="31"/>
      <c r="D10" s="58">
        <f t="shared" si="0"/>
        <v>0</v>
      </c>
      <c r="E10" s="5"/>
      <c r="F10" s="58">
        <f t="shared" si="1"/>
        <v>0</v>
      </c>
      <c r="G10" s="5"/>
      <c r="H10" s="58">
        <f t="shared" si="2"/>
        <v>0</v>
      </c>
      <c r="I10" s="5"/>
      <c r="J10" s="58">
        <f t="shared" si="3"/>
        <v>0</v>
      </c>
      <c r="K10" s="5"/>
      <c r="L10" s="58">
        <f t="shared" si="4"/>
        <v>0</v>
      </c>
      <c r="M10" s="5"/>
      <c r="N10" s="58">
        <f t="shared" si="5"/>
        <v>0</v>
      </c>
      <c r="O10" s="5"/>
      <c r="P10" s="58">
        <f t="shared" si="6"/>
        <v>0</v>
      </c>
      <c r="Q10" s="5"/>
      <c r="R10" s="58">
        <f t="shared" si="7"/>
        <v>0</v>
      </c>
      <c r="S10" s="5"/>
      <c r="T10" s="58">
        <f t="shared" si="8"/>
        <v>0</v>
      </c>
      <c r="U10" s="5"/>
      <c r="V10" s="58">
        <f t="shared" si="9"/>
        <v>0</v>
      </c>
      <c r="W10" s="5"/>
      <c r="X10" s="58">
        <f t="shared" si="10"/>
        <v>0</v>
      </c>
      <c r="Y10" s="5"/>
      <c r="Z10" s="58">
        <f t="shared" si="11"/>
        <v>0</v>
      </c>
      <c r="AA10" s="5"/>
      <c r="AB10" s="58">
        <f t="shared" si="12"/>
        <v>0</v>
      </c>
      <c r="AC10" s="5"/>
      <c r="AD10" s="58">
        <f t="shared" si="13"/>
        <v>0</v>
      </c>
      <c r="AE10" s="5"/>
      <c r="AF10" s="58">
        <f t="shared" si="14"/>
        <v>0</v>
      </c>
      <c r="AG10" s="5"/>
      <c r="AH10" s="58">
        <f t="shared" si="15"/>
        <v>0</v>
      </c>
      <c r="AI10" s="5"/>
      <c r="AJ10" s="58">
        <f t="shared" si="16"/>
        <v>0</v>
      </c>
      <c r="AK10" s="5"/>
      <c r="AL10" s="58">
        <f t="shared" si="17"/>
        <v>0</v>
      </c>
      <c r="AM10" s="5"/>
      <c r="AN10" s="58">
        <f t="shared" si="18"/>
        <v>0</v>
      </c>
      <c r="AO10" s="5"/>
      <c r="AP10" s="58">
        <f t="shared" si="19"/>
        <v>0</v>
      </c>
      <c r="AQ10" s="5"/>
      <c r="AR10" s="58">
        <f t="shared" si="20"/>
        <v>0</v>
      </c>
      <c r="AS10" s="5"/>
      <c r="AT10" s="58">
        <f t="shared" si="21"/>
        <v>0</v>
      </c>
      <c r="AU10" s="5"/>
      <c r="AV10" s="58">
        <f t="shared" si="22"/>
        <v>0</v>
      </c>
      <c r="AW10" s="5"/>
      <c r="AX10" s="58">
        <f t="shared" si="23"/>
        <v>0</v>
      </c>
      <c r="AY10" s="5"/>
      <c r="AZ10" s="58">
        <f t="shared" si="24"/>
        <v>0</v>
      </c>
      <c r="BA10" s="5"/>
      <c r="BB10" s="50">
        <f t="shared" si="25"/>
        <v>0</v>
      </c>
      <c r="BC10" s="50"/>
    </row>
    <row r="11" spans="1:118" ht="14.1" customHeight="1" x14ac:dyDescent="0.3">
      <c r="A11" s="29" t="s">
        <v>122</v>
      </c>
      <c r="B11" s="5"/>
      <c r="C11" s="31"/>
      <c r="D11" s="58">
        <f t="shared" si="0"/>
        <v>0</v>
      </c>
      <c r="E11" s="5"/>
      <c r="F11" s="58">
        <f t="shared" si="1"/>
        <v>0</v>
      </c>
      <c r="G11" s="5"/>
      <c r="H11" s="58">
        <f t="shared" si="2"/>
        <v>0</v>
      </c>
      <c r="I11" s="5"/>
      <c r="J11" s="58">
        <f t="shared" si="3"/>
        <v>0</v>
      </c>
      <c r="K11" s="5"/>
      <c r="L11" s="58">
        <f t="shared" si="4"/>
        <v>0</v>
      </c>
      <c r="M11" s="5"/>
      <c r="N11" s="58">
        <f t="shared" si="5"/>
        <v>0</v>
      </c>
      <c r="O11" s="5"/>
      <c r="P11" s="58">
        <f t="shared" si="6"/>
        <v>0</v>
      </c>
      <c r="Q11" s="5"/>
      <c r="R11" s="58">
        <f t="shared" si="7"/>
        <v>0</v>
      </c>
      <c r="S11" s="5"/>
      <c r="T11" s="58">
        <f t="shared" si="8"/>
        <v>0</v>
      </c>
      <c r="U11" s="5"/>
      <c r="V11" s="58">
        <f t="shared" si="9"/>
        <v>0</v>
      </c>
      <c r="W11" s="5"/>
      <c r="X11" s="58">
        <f t="shared" si="10"/>
        <v>0</v>
      </c>
      <c r="Y11" s="5"/>
      <c r="Z11" s="58">
        <f t="shared" si="11"/>
        <v>0</v>
      </c>
      <c r="AA11" s="5"/>
      <c r="AB11" s="58">
        <f t="shared" si="12"/>
        <v>0</v>
      </c>
      <c r="AC11" s="5"/>
      <c r="AD11" s="58">
        <f t="shared" si="13"/>
        <v>0</v>
      </c>
      <c r="AE11" s="5"/>
      <c r="AF11" s="58">
        <f t="shared" si="14"/>
        <v>0</v>
      </c>
      <c r="AG11" s="5"/>
      <c r="AH11" s="58">
        <f t="shared" si="15"/>
        <v>0</v>
      </c>
      <c r="AI11" s="5"/>
      <c r="AJ11" s="58">
        <f t="shared" si="16"/>
        <v>0</v>
      </c>
      <c r="AK11" s="5"/>
      <c r="AL11" s="58">
        <f t="shared" si="17"/>
        <v>0</v>
      </c>
      <c r="AM11" s="5"/>
      <c r="AN11" s="58">
        <f t="shared" si="18"/>
        <v>0</v>
      </c>
      <c r="AO11" s="5"/>
      <c r="AP11" s="58">
        <f t="shared" si="19"/>
        <v>0</v>
      </c>
      <c r="AQ11" s="5"/>
      <c r="AR11" s="58">
        <f t="shared" si="20"/>
        <v>0</v>
      </c>
      <c r="AS11" s="5"/>
      <c r="AT11" s="58">
        <f t="shared" si="21"/>
        <v>0</v>
      </c>
      <c r="AU11" s="5"/>
      <c r="AV11" s="58">
        <f t="shared" si="22"/>
        <v>0</v>
      </c>
      <c r="AW11" s="5"/>
      <c r="AX11" s="58">
        <f t="shared" si="23"/>
        <v>0</v>
      </c>
      <c r="AY11" s="5"/>
      <c r="AZ11" s="58">
        <f t="shared" si="24"/>
        <v>0</v>
      </c>
      <c r="BA11" s="5"/>
      <c r="BB11" s="50">
        <f t="shared" si="25"/>
        <v>0</v>
      </c>
      <c r="BC11" s="50"/>
    </row>
    <row r="12" spans="1:118" ht="14.1" customHeight="1" x14ac:dyDescent="0.3">
      <c r="A12" s="121" t="s">
        <v>44</v>
      </c>
      <c r="B12" s="5">
        <v>200</v>
      </c>
      <c r="C12" s="31"/>
      <c r="D12" s="58">
        <f t="shared" si="0"/>
        <v>0</v>
      </c>
      <c r="E12" s="5"/>
      <c r="F12" s="58">
        <f t="shared" si="1"/>
        <v>0</v>
      </c>
      <c r="G12" s="5"/>
      <c r="H12" s="58">
        <f t="shared" si="2"/>
        <v>0</v>
      </c>
      <c r="I12" s="5"/>
      <c r="J12" s="58">
        <f t="shared" si="3"/>
        <v>0</v>
      </c>
      <c r="K12" s="5"/>
      <c r="L12" s="58">
        <f t="shared" si="4"/>
        <v>0</v>
      </c>
      <c r="M12" s="5"/>
      <c r="N12" s="58">
        <f t="shared" si="5"/>
        <v>0</v>
      </c>
      <c r="O12" s="5"/>
      <c r="P12" s="58">
        <f t="shared" si="6"/>
        <v>0</v>
      </c>
      <c r="Q12" s="5"/>
      <c r="R12" s="58">
        <f t="shared" si="7"/>
        <v>0</v>
      </c>
      <c r="S12" s="5"/>
      <c r="T12" s="58">
        <f t="shared" si="8"/>
        <v>17</v>
      </c>
      <c r="U12" s="5">
        <v>200</v>
      </c>
      <c r="V12" s="58">
        <f t="shared" si="9"/>
        <v>0</v>
      </c>
      <c r="W12" s="5"/>
      <c r="X12" s="58">
        <f t="shared" si="10"/>
        <v>0</v>
      </c>
      <c r="Y12" s="5"/>
      <c r="Z12" s="58">
        <f t="shared" si="11"/>
        <v>0</v>
      </c>
      <c r="AA12" s="5"/>
      <c r="AB12" s="58">
        <f t="shared" si="12"/>
        <v>0</v>
      </c>
      <c r="AC12" s="5"/>
      <c r="AD12" s="58">
        <f t="shared" si="13"/>
        <v>0</v>
      </c>
      <c r="AE12" s="5"/>
      <c r="AF12" s="58">
        <f t="shared" si="14"/>
        <v>0</v>
      </c>
      <c r="AG12" s="5"/>
      <c r="AH12" s="58">
        <f t="shared" si="15"/>
        <v>0</v>
      </c>
      <c r="AI12" s="5"/>
      <c r="AJ12" s="58">
        <f t="shared" si="16"/>
        <v>0</v>
      </c>
      <c r="AK12" s="5"/>
      <c r="AL12" s="58">
        <f t="shared" si="17"/>
        <v>0</v>
      </c>
      <c r="AM12" s="5"/>
      <c r="AN12" s="58">
        <f t="shared" si="18"/>
        <v>0</v>
      </c>
      <c r="AO12" s="5"/>
      <c r="AP12" s="58">
        <f t="shared" si="19"/>
        <v>0</v>
      </c>
      <c r="AQ12" s="5"/>
      <c r="AR12" s="58">
        <f t="shared" si="20"/>
        <v>0</v>
      </c>
      <c r="AS12" s="5"/>
      <c r="AT12" s="58">
        <f t="shared" si="21"/>
        <v>0</v>
      </c>
      <c r="AU12" s="5"/>
      <c r="AV12" s="58">
        <f t="shared" si="22"/>
        <v>0</v>
      </c>
      <c r="AW12" s="5"/>
      <c r="AX12" s="58">
        <f t="shared" si="23"/>
        <v>0</v>
      </c>
      <c r="AY12" s="5"/>
      <c r="AZ12" s="58">
        <f t="shared" si="24"/>
        <v>0</v>
      </c>
      <c r="BA12" s="5"/>
      <c r="BB12" s="50">
        <f t="shared" si="25"/>
        <v>17</v>
      </c>
      <c r="BC12" s="50"/>
    </row>
    <row r="13" spans="1:118" ht="14.1" customHeight="1" x14ac:dyDescent="0.3">
      <c r="A13" s="29" t="s">
        <v>16</v>
      </c>
      <c r="B13" s="131"/>
      <c r="C13" s="5"/>
      <c r="D13" s="58">
        <f t="shared" si="0"/>
        <v>0</v>
      </c>
      <c r="E13" s="5"/>
      <c r="F13" s="58">
        <f t="shared" si="1"/>
        <v>0</v>
      </c>
      <c r="G13" s="5"/>
      <c r="H13" s="58">
        <f t="shared" si="2"/>
        <v>0</v>
      </c>
      <c r="I13" s="5"/>
      <c r="J13" s="58">
        <f t="shared" si="3"/>
        <v>0</v>
      </c>
      <c r="K13" s="5"/>
      <c r="L13" s="58">
        <f t="shared" si="4"/>
        <v>0</v>
      </c>
      <c r="M13" s="5"/>
      <c r="N13" s="58">
        <f t="shared" si="5"/>
        <v>0</v>
      </c>
      <c r="O13" s="5"/>
      <c r="P13" s="58">
        <f t="shared" si="6"/>
        <v>0</v>
      </c>
      <c r="Q13" s="5"/>
      <c r="R13" s="58">
        <f t="shared" si="7"/>
        <v>0</v>
      </c>
      <c r="S13" s="5"/>
      <c r="T13" s="58">
        <f t="shared" si="8"/>
        <v>0</v>
      </c>
      <c r="U13" s="5"/>
      <c r="V13" s="58">
        <f t="shared" si="9"/>
        <v>0</v>
      </c>
      <c r="W13" s="5"/>
      <c r="X13" s="58">
        <f t="shared" si="10"/>
        <v>0</v>
      </c>
      <c r="Y13" s="5"/>
      <c r="Z13" s="58">
        <f t="shared" si="11"/>
        <v>0</v>
      </c>
      <c r="AA13" s="5"/>
      <c r="AB13" s="58">
        <f t="shared" si="12"/>
        <v>0</v>
      </c>
      <c r="AC13" s="5"/>
      <c r="AD13" s="58">
        <f t="shared" si="13"/>
        <v>0</v>
      </c>
      <c r="AE13" s="5"/>
      <c r="AF13" s="58">
        <f t="shared" si="14"/>
        <v>0</v>
      </c>
      <c r="AG13" s="5"/>
      <c r="AH13" s="58">
        <f t="shared" si="15"/>
        <v>0</v>
      </c>
      <c r="AI13" s="5"/>
      <c r="AJ13" s="58">
        <f t="shared" si="16"/>
        <v>0</v>
      </c>
      <c r="AK13" s="5"/>
      <c r="AL13" s="58">
        <f t="shared" si="17"/>
        <v>0</v>
      </c>
      <c r="AM13" s="5"/>
      <c r="AN13" s="58">
        <f t="shared" si="18"/>
        <v>0</v>
      </c>
      <c r="AO13" s="5"/>
      <c r="AP13" s="58">
        <f t="shared" si="19"/>
        <v>0</v>
      </c>
      <c r="AQ13" s="5"/>
      <c r="AR13" s="58">
        <f t="shared" si="20"/>
        <v>0</v>
      </c>
      <c r="AS13" s="5"/>
      <c r="AT13" s="58">
        <f t="shared" si="21"/>
        <v>0</v>
      </c>
      <c r="AU13" s="5"/>
      <c r="AV13" s="58">
        <f t="shared" si="22"/>
        <v>0</v>
      </c>
      <c r="AW13" s="5"/>
      <c r="AX13" s="58">
        <f t="shared" si="23"/>
        <v>0</v>
      </c>
      <c r="AY13" s="5"/>
      <c r="AZ13" s="58">
        <f t="shared" si="24"/>
        <v>0</v>
      </c>
      <c r="BA13" s="5"/>
      <c r="BB13" s="50">
        <f t="shared" si="25"/>
        <v>0</v>
      </c>
      <c r="BC13" s="50"/>
    </row>
    <row r="14" spans="1:118" ht="14.1" customHeight="1" x14ac:dyDescent="0.3">
      <c r="A14" s="3" t="s">
        <v>110</v>
      </c>
      <c r="B14" s="116">
        <v>30</v>
      </c>
      <c r="C14" s="5"/>
      <c r="D14" s="58">
        <f t="shared" si="0"/>
        <v>0</v>
      </c>
      <c r="E14" s="5"/>
      <c r="F14" s="58">
        <f t="shared" si="1"/>
        <v>0</v>
      </c>
      <c r="G14" s="5"/>
      <c r="H14" s="58">
        <f t="shared" si="2"/>
        <v>0</v>
      </c>
      <c r="I14" s="5"/>
      <c r="J14" s="58">
        <f t="shared" si="3"/>
        <v>0</v>
      </c>
      <c r="K14" s="5"/>
      <c r="L14" s="58">
        <f t="shared" si="4"/>
        <v>0</v>
      </c>
      <c r="M14" s="5"/>
      <c r="N14" s="58">
        <f t="shared" si="5"/>
        <v>0</v>
      </c>
      <c r="O14" s="5"/>
      <c r="P14" s="58">
        <f t="shared" si="6"/>
        <v>0</v>
      </c>
      <c r="Q14" s="5"/>
      <c r="R14" s="58">
        <f t="shared" si="7"/>
        <v>0.19800000000000001</v>
      </c>
      <c r="S14" s="5">
        <v>3</v>
      </c>
      <c r="T14" s="58">
        <f t="shared" si="8"/>
        <v>0</v>
      </c>
      <c r="U14" s="5"/>
      <c r="V14" s="58">
        <f t="shared" si="9"/>
        <v>0</v>
      </c>
      <c r="W14" s="5"/>
      <c r="X14" s="58">
        <f t="shared" si="10"/>
        <v>0</v>
      </c>
      <c r="Y14" s="5"/>
      <c r="Z14" s="58">
        <f t="shared" si="11"/>
        <v>2.6499999999999999E-2</v>
      </c>
      <c r="AA14" s="5">
        <v>1</v>
      </c>
      <c r="AB14" s="58">
        <f t="shared" si="12"/>
        <v>0</v>
      </c>
      <c r="AC14" s="5"/>
      <c r="AD14" s="58">
        <f t="shared" si="13"/>
        <v>0</v>
      </c>
      <c r="AE14" s="5"/>
      <c r="AF14" s="58">
        <f t="shared" si="14"/>
        <v>0</v>
      </c>
      <c r="AG14" s="5"/>
      <c r="AH14" s="58">
        <f t="shared" si="15"/>
        <v>0.59399999999999997</v>
      </c>
      <c r="AI14" s="5">
        <v>33</v>
      </c>
      <c r="AJ14" s="58">
        <f t="shared" si="16"/>
        <v>0</v>
      </c>
      <c r="AK14" s="5"/>
      <c r="AL14" s="58">
        <f t="shared" si="17"/>
        <v>0</v>
      </c>
      <c r="AM14" s="5"/>
      <c r="AN14" s="58">
        <f t="shared" si="18"/>
        <v>0</v>
      </c>
      <c r="AO14" s="5"/>
      <c r="AP14" s="58">
        <f t="shared" si="19"/>
        <v>0</v>
      </c>
      <c r="AQ14" s="5"/>
      <c r="AR14" s="58">
        <f t="shared" si="20"/>
        <v>0</v>
      </c>
      <c r="AS14" s="5"/>
      <c r="AT14" s="58">
        <f t="shared" si="21"/>
        <v>0</v>
      </c>
      <c r="AU14" s="5"/>
      <c r="AV14" s="58">
        <f t="shared" si="22"/>
        <v>0</v>
      </c>
      <c r="AW14" s="5"/>
      <c r="AX14" s="58">
        <f t="shared" si="23"/>
        <v>0</v>
      </c>
      <c r="AY14" s="5"/>
      <c r="AZ14" s="58">
        <f t="shared" si="24"/>
        <v>0</v>
      </c>
      <c r="BA14" s="5"/>
      <c r="BB14" s="50">
        <f t="shared" si="25"/>
        <v>0.81850000000000001</v>
      </c>
      <c r="BC14" s="50"/>
    </row>
    <row r="15" spans="1:118" ht="14.1" customHeight="1" x14ac:dyDescent="0.3">
      <c r="A15" s="52" t="s">
        <v>111</v>
      </c>
      <c r="B15" s="112">
        <v>150</v>
      </c>
      <c r="C15" s="79">
        <v>112.5</v>
      </c>
      <c r="D15" s="58">
        <f t="shared" si="0"/>
        <v>0</v>
      </c>
      <c r="E15" s="5"/>
      <c r="F15" s="58">
        <f t="shared" si="1"/>
        <v>0</v>
      </c>
      <c r="G15" s="5"/>
      <c r="H15" s="58">
        <f t="shared" si="2"/>
        <v>0</v>
      </c>
      <c r="I15" s="5"/>
      <c r="J15" s="58">
        <f t="shared" si="3"/>
        <v>0</v>
      </c>
      <c r="K15" s="5"/>
      <c r="L15" s="58">
        <f t="shared" si="4"/>
        <v>0.67200000000000004</v>
      </c>
      <c r="M15" s="5">
        <v>6</v>
      </c>
      <c r="N15" s="58">
        <f t="shared" si="5"/>
        <v>0</v>
      </c>
      <c r="O15" s="5"/>
      <c r="P15" s="58">
        <f t="shared" si="6"/>
        <v>0</v>
      </c>
      <c r="Q15" s="5"/>
      <c r="R15" s="58">
        <f t="shared" si="7"/>
        <v>0.19800000000000001</v>
      </c>
      <c r="S15" s="5">
        <v>3</v>
      </c>
      <c r="T15" s="58">
        <f t="shared" si="8"/>
        <v>0</v>
      </c>
      <c r="U15" s="5"/>
      <c r="V15" s="58">
        <f t="shared" si="9"/>
        <v>0</v>
      </c>
      <c r="W15" s="5"/>
      <c r="X15" s="58">
        <f t="shared" si="10"/>
        <v>0</v>
      </c>
      <c r="Y15" s="5"/>
      <c r="Z15" s="58">
        <f t="shared" si="11"/>
        <v>0</v>
      </c>
      <c r="AA15" s="5"/>
      <c r="AB15" s="58">
        <f t="shared" si="12"/>
        <v>0</v>
      </c>
      <c r="AC15" s="5"/>
      <c r="AD15" s="58">
        <f t="shared" si="13"/>
        <v>1.5</v>
      </c>
      <c r="AE15" s="5">
        <v>12</v>
      </c>
      <c r="AF15" s="58">
        <f t="shared" si="14"/>
        <v>0.54</v>
      </c>
      <c r="AG15" s="5">
        <v>60</v>
      </c>
      <c r="AH15" s="58">
        <f t="shared" si="15"/>
        <v>0.13500000000000001</v>
      </c>
      <c r="AI15" s="5">
        <v>7.5</v>
      </c>
      <c r="AJ15" s="58">
        <f t="shared" si="16"/>
        <v>5.3999999999999999E-2</v>
      </c>
      <c r="AK15" s="5">
        <v>3.6</v>
      </c>
      <c r="AL15" s="58">
        <f t="shared" si="17"/>
        <v>6.4199999999999993E-2</v>
      </c>
      <c r="AM15" s="5">
        <v>3</v>
      </c>
      <c r="AN15" s="58">
        <f t="shared" si="18"/>
        <v>1.05</v>
      </c>
      <c r="AO15" s="5">
        <v>10</v>
      </c>
      <c r="AP15" s="58">
        <f t="shared" si="19"/>
        <v>0</v>
      </c>
      <c r="AQ15" s="5"/>
      <c r="AR15" s="58">
        <f t="shared" si="20"/>
        <v>0</v>
      </c>
      <c r="AS15" s="5"/>
      <c r="AT15" s="58">
        <f t="shared" si="21"/>
        <v>0</v>
      </c>
      <c r="AU15" s="5"/>
      <c r="AV15" s="58">
        <f t="shared" si="22"/>
        <v>0</v>
      </c>
      <c r="AW15" s="5"/>
      <c r="AX15" s="58">
        <f t="shared" si="23"/>
        <v>0</v>
      </c>
      <c r="AY15" s="5"/>
      <c r="AZ15" s="58">
        <f t="shared" si="24"/>
        <v>0</v>
      </c>
      <c r="BA15" s="5"/>
      <c r="BB15" s="50">
        <f t="shared" si="25"/>
        <v>4.2131999999999996</v>
      </c>
      <c r="BC15" s="50"/>
    </row>
    <row r="16" spans="1:118" ht="14.1" customHeight="1" x14ac:dyDescent="0.3">
      <c r="A16" s="107" t="s">
        <v>112</v>
      </c>
      <c r="B16" s="110">
        <v>50</v>
      </c>
      <c r="C16" s="30"/>
      <c r="D16" s="58">
        <f t="shared" si="0"/>
        <v>0.23749999999999999</v>
      </c>
      <c r="E16" s="5">
        <v>9.5</v>
      </c>
      <c r="F16" s="58">
        <f t="shared" si="1"/>
        <v>0</v>
      </c>
      <c r="G16" s="5"/>
      <c r="H16" s="58">
        <f t="shared" si="2"/>
        <v>0</v>
      </c>
      <c r="I16" s="5"/>
      <c r="J16" s="58">
        <f t="shared" si="3"/>
        <v>0.217</v>
      </c>
      <c r="K16" s="5">
        <v>7</v>
      </c>
      <c r="L16" s="58">
        <f t="shared" si="4"/>
        <v>0</v>
      </c>
      <c r="M16" s="5"/>
      <c r="N16" s="58">
        <f t="shared" si="5"/>
        <v>0</v>
      </c>
      <c r="O16" s="5"/>
      <c r="P16" s="58">
        <f t="shared" si="6"/>
        <v>0</v>
      </c>
      <c r="Q16" s="5"/>
      <c r="R16" s="58">
        <f t="shared" si="7"/>
        <v>0.13200000000000001</v>
      </c>
      <c r="S16" s="5">
        <v>2</v>
      </c>
      <c r="T16" s="58">
        <f t="shared" si="8"/>
        <v>0</v>
      </c>
      <c r="U16" s="5"/>
      <c r="V16" s="58">
        <f t="shared" si="9"/>
        <v>0</v>
      </c>
      <c r="W16" s="5"/>
      <c r="X16" s="58">
        <f t="shared" si="10"/>
        <v>0</v>
      </c>
      <c r="Y16" s="5"/>
      <c r="Z16" s="58">
        <f t="shared" si="11"/>
        <v>0</v>
      </c>
      <c r="AA16" s="5"/>
      <c r="AB16" s="58">
        <f t="shared" si="12"/>
        <v>8.8439999999999994</v>
      </c>
      <c r="AC16" s="5">
        <v>66</v>
      </c>
      <c r="AD16" s="58">
        <f t="shared" si="13"/>
        <v>0</v>
      </c>
      <c r="AE16" s="5"/>
      <c r="AF16" s="58">
        <f t="shared" si="14"/>
        <v>0</v>
      </c>
      <c r="AG16" s="5"/>
      <c r="AH16" s="58">
        <f t="shared" si="15"/>
        <v>0</v>
      </c>
      <c r="AI16" s="5"/>
      <c r="AJ16" s="58">
        <f t="shared" si="16"/>
        <v>0</v>
      </c>
      <c r="AK16" s="5"/>
      <c r="AL16" s="58">
        <f t="shared" si="17"/>
        <v>0</v>
      </c>
      <c r="AM16" s="5"/>
      <c r="AN16" s="58">
        <f t="shared" si="18"/>
        <v>0</v>
      </c>
      <c r="AO16" s="5"/>
      <c r="AP16" s="58">
        <f t="shared" si="19"/>
        <v>0</v>
      </c>
      <c r="AQ16" s="5"/>
      <c r="AR16" s="58">
        <f t="shared" si="20"/>
        <v>0</v>
      </c>
      <c r="AS16" s="5"/>
      <c r="AT16" s="58">
        <f t="shared" si="21"/>
        <v>0</v>
      </c>
      <c r="AU16" s="5"/>
      <c r="AV16" s="58">
        <f t="shared" si="22"/>
        <v>0.36</v>
      </c>
      <c r="AW16" s="5">
        <v>3</v>
      </c>
      <c r="AX16" s="58">
        <f t="shared" si="23"/>
        <v>0</v>
      </c>
      <c r="AY16" s="5"/>
      <c r="AZ16" s="58">
        <f t="shared" si="24"/>
        <v>0</v>
      </c>
      <c r="BA16" s="5"/>
      <c r="BB16" s="50">
        <f t="shared" si="25"/>
        <v>9.790499999999998</v>
      </c>
      <c r="BC16" s="50"/>
    </row>
    <row r="17" spans="1:55" ht="14.1" customHeight="1" x14ac:dyDescent="0.3">
      <c r="A17" s="108" t="s">
        <v>113</v>
      </c>
      <c r="B17" s="111">
        <v>100</v>
      </c>
      <c r="C17" s="31"/>
      <c r="D17" s="58">
        <f t="shared" si="0"/>
        <v>0</v>
      </c>
      <c r="E17" s="5"/>
      <c r="F17" s="58">
        <f t="shared" si="1"/>
        <v>0</v>
      </c>
      <c r="G17" s="5"/>
      <c r="H17" s="58">
        <f t="shared" si="2"/>
        <v>0</v>
      </c>
      <c r="I17" s="5"/>
      <c r="J17" s="58">
        <f t="shared" si="3"/>
        <v>0.496</v>
      </c>
      <c r="K17" s="5">
        <v>16</v>
      </c>
      <c r="L17" s="58">
        <f t="shared" si="4"/>
        <v>0</v>
      </c>
      <c r="M17" s="5"/>
      <c r="N17" s="58">
        <f t="shared" si="5"/>
        <v>0</v>
      </c>
      <c r="O17" s="5"/>
      <c r="P17" s="58">
        <f t="shared" si="6"/>
        <v>1.52</v>
      </c>
      <c r="Q17" s="5">
        <v>4</v>
      </c>
      <c r="R17" s="58">
        <f t="shared" si="7"/>
        <v>0</v>
      </c>
      <c r="S17" s="5"/>
      <c r="T17" s="58">
        <f t="shared" si="8"/>
        <v>0</v>
      </c>
      <c r="U17" s="5"/>
      <c r="V17" s="58">
        <f t="shared" si="9"/>
        <v>0</v>
      </c>
      <c r="W17" s="5"/>
      <c r="X17" s="58">
        <f t="shared" si="10"/>
        <v>0</v>
      </c>
      <c r="Y17" s="5"/>
      <c r="Z17" s="58">
        <f t="shared" si="11"/>
        <v>0</v>
      </c>
      <c r="AA17" s="5"/>
      <c r="AB17" s="58">
        <f t="shared" si="12"/>
        <v>0</v>
      </c>
      <c r="AC17" s="5"/>
      <c r="AD17" s="58">
        <f t="shared" si="13"/>
        <v>0</v>
      </c>
      <c r="AE17" s="5"/>
      <c r="AF17" s="58">
        <f t="shared" si="14"/>
        <v>1.0169999999999999</v>
      </c>
      <c r="AG17" s="4">
        <v>113</v>
      </c>
      <c r="AH17" s="58">
        <f t="shared" si="15"/>
        <v>0</v>
      </c>
      <c r="AI17" s="5"/>
      <c r="AJ17" s="58">
        <f t="shared" si="16"/>
        <v>0</v>
      </c>
      <c r="AK17" s="5"/>
      <c r="AL17" s="58">
        <f t="shared" si="17"/>
        <v>0</v>
      </c>
      <c r="AM17" s="5"/>
      <c r="AN17" s="58">
        <f t="shared" si="18"/>
        <v>0</v>
      </c>
      <c r="AO17" s="5"/>
      <c r="AP17" s="58">
        <f t="shared" si="19"/>
        <v>0</v>
      </c>
      <c r="AQ17" s="5"/>
      <c r="AR17" s="58">
        <f t="shared" si="20"/>
        <v>0</v>
      </c>
      <c r="AS17" s="5"/>
      <c r="AT17" s="58">
        <f t="shared" si="21"/>
        <v>0</v>
      </c>
      <c r="AU17" s="5"/>
      <c r="AV17" s="58">
        <f t="shared" si="22"/>
        <v>0</v>
      </c>
      <c r="AW17" s="5"/>
      <c r="AX17" s="58">
        <f t="shared" si="23"/>
        <v>0</v>
      </c>
      <c r="AY17" s="5"/>
      <c r="AZ17" s="58">
        <f t="shared" si="24"/>
        <v>0</v>
      </c>
      <c r="BA17" s="5"/>
      <c r="BB17" s="50">
        <f t="shared" si="25"/>
        <v>3.0329999999999999</v>
      </c>
      <c r="BC17" s="50"/>
    </row>
    <row r="18" spans="1:55" ht="14.1" customHeight="1" x14ac:dyDescent="0.3">
      <c r="A18" s="52" t="s">
        <v>114</v>
      </c>
      <c r="B18" s="112">
        <v>100</v>
      </c>
      <c r="C18" s="31">
        <v>95</v>
      </c>
      <c r="D18" s="58">
        <f t="shared" si="0"/>
        <v>0</v>
      </c>
      <c r="E18" s="5"/>
      <c r="F18" s="58">
        <f t="shared" si="1"/>
        <v>0</v>
      </c>
      <c r="G18" s="5"/>
      <c r="H18" s="58">
        <f t="shared" si="2"/>
        <v>0</v>
      </c>
      <c r="I18" s="5"/>
      <c r="J18" s="58">
        <f t="shared" si="3"/>
        <v>0</v>
      </c>
      <c r="K18" s="5"/>
      <c r="L18" s="58">
        <f t="shared" si="4"/>
        <v>0</v>
      </c>
      <c r="M18" s="5"/>
      <c r="N18" s="58">
        <f t="shared" si="5"/>
        <v>0</v>
      </c>
      <c r="O18" s="5"/>
      <c r="P18" s="58">
        <f t="shared" si="6"/>
        <v>0</v>
      </c>
      <c r="Q18" s="5"/>
      <c r="R18" s="58">
        <f t="shared" si="7"/>
        <v>0</v>
      </c>
      <c r="S18" s="5"/>
      <c r="T18" s="58">
        <f t="shared" si="8"/>
        <v>0</v>
      </c>
      <c r="U18" s="5"/>
      <c r="V18" s="58">
        <f t="shared" si="9"/>
        <v>0</v>
      </c>
      <c r="W18" s="5"/>
      <c r="X18" s="58">
        <f t="shared" si="10"/>
        <v>0</v>
      </c>
      <c r="Y18" s="5"/>
      <c r="Z18" s="58">
        <f t="shared" si="11"/>
        <v>0.19344999999999998</v>
      </c>
      <c r="AA18" s="5">
        <v>7.3</v>
      </c>
      <c r="AB18" s="58">
        <f t="shared" si="12"/>
        <v>0</v>
      </c>
      <c r="AC18" s="5"/>
      <c r="AD18" s="58">
        <f t="shared" si="13"/>
        <v>0</v>
      </c>
      <c r="AE18" s="5"/>
      <c r="AF18" s="58">
        <f t="shared" si="14"/>
        <v>0</v>
      </c>
      <c r="AG18" s="5"/>
      <c r="AH18" s="58">
        <f t="shared" si="15"/>
        <v>0</v>
      </c>
      <c r="AI18" s="5"/>
      <c r="AJ18" s="58">
        <f t="shared" si="16"/>
        <v>0</v>
      </c>
      <c r="AK18" s="5"/>
      <c r="AL18" s="58">
        <f t="shared" si="17"/>
        <v>0</v>
      </c>
      <c r="AM18" s="5"/>
      <c r="AN18" s="58">
        <f t="shared" si="18"/>
        <v>0</v>
      </c>
      <c r="AO18" s="5"/>
      <c r="AP18" s="58">
        <f t="shared" si="19"/>
        <v>0</v>
      </c>
      <c r="AQ18" s="5"/>
      <c r="AR18" s="58">
        <f t="shared" si="20"/>
        <v>0</v>
      </c>
      <c r="AS18" s="5"/>
      <c r="AT18" s="58">
        <f t="shared" si="21"/>
        <v>0</v>
      </c>
      <c r="AU18" s="5"/>
      <c r="AV18" s="58">
        <f t="shared" si="22"/>
        <v>0</v>
      </c>
      <c r="AW18" s="5"/>
      <c r="AX18" s="58">
        <f t="shared" si="23"/>
        <v>0.94499999999999995</v>
      </c>
      <c r="AY18" s="5">
        <v>12.6</v>
      </c>
      <c r="AZ18" s="58">
        <f t="shared" si="24"/>
        <v>0</v>
      </c>
      <c r="BA18" s="5"/>
      <c r="BB18" s="50">
        <f t="shared" si="25"/>
        <v>1.13845</v>
      </c>
      <c r="BC18" s="50"/>
    </row>
    <row r="19" spans="1:55" ht="14.1" customHeight="1" x14ac:dyDescent="0.3">
      <c r="A19" s="18" t="s">
        <v>51</v>
      </c>
      <c r="B19" s="111">
        <v>25</v>
      </c>
      <c r="C19" s="31"/>
      <c r="D19" s="58">
        <f t="shared" si="0"/>
        <v>0.625</v>
      </c>
      <c r="E19" s="5">
        <v>25</v>
      </c>
      <c r="F19" s="58">
        <f t="shared" si="1"/>
        <v>0</v>
      </c>
      <c r="G19" s="5"/>
      <c r="H19" s="58">
        <f t="shared" si="2"/>
        <v>0</v>
      </c>
      <c r="I19" s="5"/>
      <c r="J19" s="58">
        <f t="shared" si="3"/>
        <v>0</v>
      </c>
      <c r="K19" s="5"/>
      <c r="L19" s="58">
        <f t="shared" si="4"/>
        <v>0</v>
      </c>
      <c r="M19" s="5"/>
      <c r="N19" s="58">
        <f t="shared" si="5"/>
        <v>0</v>
      </c>
      <c r="O19" s="5"/>
      <c r="P19" s="58">
        <f t="shared" si="6"/>
        <v>0</v>
      </c>
      <c r="Q19" s="5"/>
      <c r="R19" s="58">
        <f t="shared" si="7"/>
        <v>0</v>
      </c>
      <c r="S19" s="5"/>
      <c r="T19" s="58">
        <f t="shared" si="8"/>
        <v>0</v>
      </c>
      <c r="U19" s="5"/>
      <c r="V19" s="58">
        <f t="shared" si="9"/>
        <v>0</v>
      </c>
      <c r="W19" s="5"/>
      <c r="X19" s="58">
        <f t="shared" si="10"/>
        <v>0</v>
      </c>
      <c r="Y19" s="5"/>
      <c r="Z19" s="58">
        <f t="shared" si="11"/>
        <v>0</v>
      </c>
      <c r="AA19" s="5"/>
      <c r="AB19" s="58">
        <f t="shared" si="12"/>
        <v>0</v>
      </c>
      <c r="AC19" s="5"/>
      <c r="AD19" s="58">
        <f t="shared" si="13"/>
        <v>0</v>
      </c>
      <c r="AE19" s="5"/>
      <c r="AF19" s="58">
        <f t="shared" si="14"/>
        <v>0</v>
      </c>
      <c r="AG19" s="5"/>
      <c r="AH19" s="58">
        <f t="shared" si="15"/>
        <v>0</v>
      </c>
      <c r="AI19" s="5"/>
      <c r="AJ19" s="58">
        <f t="shared" si="16"/>
        <v>0</v>
      </c>
      <c r="AK19" s="5"/>
      <c r="AL19" s="58">
        <f t="shared" si="17"/>
        <v>0</v>
      </c>
      <c r="AM19" s="5"/>
      <c r="AN19" s="58">
        <f t="shared" si="18"/>
        <v>0</v>
      </c>
      <c r="AO19" s="5"/>
      <c r="AP19" s="58">
        <f t="shared" si="19"/>
        <v>0</v>
      </c>
      <c r="AQ19" s="5"/>
      <c r="AR19" s="58">
        <f t="shared" si="20"/>
        <v>0</v>
      </c>
      <c r="AS19" s="5"/>
      <c r="AT19" s="58">
        <f t="shared" si="21"/>
        <v>0</v>
      </c>
      <c r="AU19" s="5"/>
      <c r="AV19" s="58">
        <f t="shared" si="22"/>
        <v>0</v>
      </c>
      <c r="AW19" s="5"/>
      <c r="AX19" s="58">
        <f t="shared" si="23"/>
        <v>0</v>
      </c>
      <c r="AY19" s="5"/>
      <c r="AZ19" s="58">
        <f t="shared" si="24"/>
        <v>0</v>
      </c>
      <c r="BA19" s="5"/>
      <c r="BB19" s="50">
        <f t="shared" si="25"/>
        <v>0.625</v>
      </c>
      <c r="BC19" s="50"/>
    </row>
    <row r="20" spans="1:55" ht="14.1" customHeight="1" x14ac:dyDescent="0.3">
      <c r="A20" s="121" t="s">
        <v>75</v>
      </c>
      <c r="B20" s="5">
        <v>455</v>
      </c>
      <c r="C20" s="31"/>
      <c r="D20" s="58">
        <f t="shared" si="0"/>
        <v>0</v>
      </c>
      <c r="E20" s="5"/>
      <c r="F20" s="58">
        <f t="shared" si="1"/>
        <v>0</v>
      </c>
      <c r="G20" s="5"/>
      <c r="H20" s="58">
        <f t="shared" si="2"/>
        <v>0</v>
      </c>
      <c r="I20" s="5"/>
      <c r="J20" s="58">
        <f t="shared" si="3"/>
        <v>0</v>
      </c>
      <c r="K20" s="5"/>
      <c r="L20" s="58">
        <f t="shared" si="4"/>
        <v>0</v>
      </c>
      <c r="M20" s="5"/>
      <c r="N20" s="58">
        <f t="shared" si="5"/>
        <v>0</v>
      </c>
      <c r="O20" s="5"/>
      <c r="P20" s="58">
        <f t="shared" si="6"/>
        <v>0</v>
      </c>
      <c r="Q20" s="5"/>
      <c r="R20" s="58">
        <f t="shared" si="7"/>
        <v>0</v>
      </c>
      <c r="S20" s="5"/>
      <c r="T20" s="58">
        <f t="shared" si="8"/>
        <v>0</v>
      </c>
      <c r="U20" s="5"/>
      <c r="V20" s="58">
        <f t="shared" si="9"/>
        <v>0</v>
      </c>
      <c r="W20" s="5"/>
      <c r="X20" s="58">
        <f t="shared" si="10"/>
        <v>0</v>
      </c>
      <c r="Y20" s="5"/>
      <c r="Z20" s="58">
        <f t="shared" si="11"/>
        <v>0</v>
      </c>
      <c r="AA20" s="5"/>
      <c r="AB20" s="58">
        <f t="shared" si="12"/>
        <v>0</v>
      </c>
      <c r="AC20" s="5"/>
      <c r="AD20" s="58">
        <f t="shared" si="13"/>
        <v>0</v>
      </c>
      <c r="AE20" s="5"/>
      <c r="AF20" s="58">
        <f t="shared" si="14"/>
        <v>0</v>
      </c>
      <c r="AG20" s="5"/>
      <c r="AH20" s="58">
        <f t="shared" si="15"/>
        <v>0</v>
      </c>
      <c r="AI20" s="5"/>
      <c r="AJ20" s="58">
        <f t="shared" si="16"/>
        <v>0</v>
      </c>
      <c r="AK20" s="5"/>
      <c r="AL20" s="58">
        <f t="shared" si="17"/>
        <v>0</v>
      </c>
      <c r="AM20" s="5"/>
      <c r="AN20" s="58">
        <f t="shared" si="18"/>
        <v>0</v>
      </c>
      <c r="AO20" s="5"/>
      <c r="AP20" s="58">
        <f t="shared" si="19"/>
        <v>0</v>
      </c>
      <c r="AQ20" s="5"/>
      <c r="AR20" s="58">
        <f t="shared" si="20"/>
        <v>0</v>
      </c>
      <c r="AS20" s="5"/>
      <c r="AT20" s="58">
        <f t="shared" si="21"/>
        <v>0</v>
      </c>
      <c r="AU20" s="5"/>
      <c r="AV20" s="58">
        <f t="shared" si="22"/>
        <v>0</v>
      </c>
      <c r="AW20" s="5"/>
      <c r="AX20" s="58">
        <f t="shared" si="23"/>
        <v>0</v>
      </c>
      <c r="AY20" s="5"/>
      <c r="AZ20" s="58">
        <f t="shared" si="24"/>
        <v>0</v>
      </c>
      <c r="BA20" s="5"/>
      <c r="BB20" s="50">
        <f t="shared" si="25"/>
        <v>0</v>
      </c>
      <c r="BC20" s="50"/>
    </row>
    <row r="21" spans="1:55" ht="14.1" customHeight="1" x14ac:dyDescent="0.3">
      <c r="A21" s="121" t="s">
        <v>121</v>
      </c>
      <c r="B21" s="5">
        <v>450</v>
      </c>
      <c r="C21" s="31"/>
      <c r="D21" s="58">
        <f t="shared" si="0"/>
        <v>0</v>
      </c>
      <c r="E21" s="5"/>
      <c r="F21" s="58">
        <f t="shared" si="1"/>
        <v>0</v>
      </c>
      <c r="G21" s="5"/>
      <c r="H21" s="58">
        <f t="shared" si="2"/>
        <v>0</v>
      </c>
      <c r="I21" s="5"/>
      <c r="J21" s="58">
        <f t="shared" si="3"/>
        <v>0</v>
      </c>
      <c r="K21" s="5"/>
      <c r="L21" s="58">
        <f t="shared" si="4"/>
        <v>0</v>
      </c>
      <c r="M21" s="5"/>
      <c r="N21" s="58">
        <f t="shared" si="5"/>
        <v>0</v>
      </c>
      <c r="O21" s="5"/>
      <c r="P21" s="58">
        <f t="shared" si="6"/>
        <v>0</v>
      </c>
      <c r="Q21" s="5"/>
      <c r="R21" s="58">
        <f t="shared" si="7"/>
        <v>0</v>
      </c>
      <c r="S21" s="5"/>
      <c r="T21" s="58">
        <f t="shared" si="8"/>
        <v>0</v>
      </c>
      <c r="U21" s="5"/>
      <c r="V21" s="58">
        <f t="shared" si="9"/>
        <v>0</v>
      </c>
      <c r="W21" s="5"/>
      <c r="X21" s="58">
        <f t="shared" si="10"/>
        <v>0</v>
      </c>
      <c r="Y21" s="5"/>
      <c r="Z21" s="58">
        <f t="shared" si="11"/>
        <v>0</v>
      </c>
      <c r="AA21" s="5"/>
      <c r="AB21" s="58">
        <f t="shared" si="12"/>
        <v>0</v>
      </c>
      <c r="AC21" s="5"/>
      <c r="AD21" s="58">
        <f t="shared" si="13"/>
        <v>0</v>
      </c>
      <c r="AE21" s="5"/>
      <c r="AF21" s="58">
        <f t="shared" si="14"/>
        <v>0</v>
      </c>
      <c r="AG21" s="5"/>
      <c r="AH21" s="58">
        <f t="shared" si="15"/>
        <v>0</v>
      </c>
      <c r="AI21" s="5"/>
      <c r="AJ21" s="58">
        <f t="shared" si="16"/>
        <v>0</v>
      </c>
      <c r="AK21" s="5"/>
      <c r="AL21" s="58">
        <f t="shared" si="17"/>
        <v>0</v>
      </c>
      <c r="AM21" s="5"/>
      <c r="AN21" s="58">
        <f t="shared" si="18"/>
        <v>0</v>
      </c>
      <c r="AO21" s="5"/>
      <c r="AP21" s="58">
        <f t="shared" si="19"/>
        <v>0</v>
      </c>
      <c r="AQ21" s="5"/>
      <c r="AR21" s="58">
        <f t="shared" si="20"/>
        <v>0</v>
      </c>
      <c r="AS21" s="5"/>
      <c r="AT21" s="58">
        <f t="shared" si="21"/>
        <v>0</v>
      </c>
      <c r="AU21" s="5"/>
      <c r="AV21" s="58">
        <f t="shared" si="22"/>
        <v>0</v>
      </c>
      <c r="AW21" s="5"/>
      <c r="AX21" s="58">
        <f t="shared" si="23"/>
        <v>0</v>
      </c>
      <c r="AY21" s="5"/>
      <c r="AZ21" s="58">
        <f t="shared" si="24"/>
        <v>0</v>
      </c>
      <c r="BA21" s="5"/>
      <c r="BB21" s="50">
        <f t="shared" si="25"/>
        <v>0</v>
      </c>
      <c r="BC21" s="50"/>
    </row>
    <row r="22" spans="1:55" ht="14.1" customHeight="1" x14ac:dyDescent="0.3">
      <c r="A22" s="29" t="s">
        <v>128</v>
      </c>
      <c r="B22" s="123"/>
      <c r="C22" s="31"/>
      <c r="D22" s="58">
        <f t="shared" si="0"/>
        <v>0</v>
      </c>
      <c r="E22" s="5"/>
      <c r="F22" s="58">
        <f t="shared" si="1"/>
        <v>0</v>
      </c>
      <c r="G22" s="5"/>
      <c r="H22" s="58">
        <f t="shared" si="2"/>
        <v>0</v>
      </c>
      <c r="I22" s="5"/>
      <c r="J22" s="58">
        <f t="shared" si="3"/>
        <v>0</v>
      </c>
      <c r="K22" s="5"/>
      <c r="L22" s="58">
        <f t="shared" si="4"/>
        <v>0</v>
      </c>
      <c r="M22" s="5"/>
      <c r="N22" s="58">
        <f t="shared" si="5"/>
        <v>0</v>
      </c>
      <c r="O22" s="5"/>
      <c r="P22" s="58">
        <f t="shared" si="6"/>
        <v>0</v>
      </c>
      <c r="Q22" s="5"/>
      <c r="R22" s="58">
        <f t="shared" si="7"/>
        <v>0</v>
      </c>
      <c r="S22" s="5"/>
      <c r="T22" s="58">
        <f t="shared" si="8"/>
        <v>0</v>
      </c>
      <c r="U22" s="5"/>
      <c r="V22" s="58">
        <f t="shared" si="9"/>
        <v>0</v>
      </c>
      <c r="W22" s="5"/>
      <c r="X22" s="58">
        <f t="shared" si="10"/>
        <v>0</v>
      </c>
      <c r="Y22" s="5"/>
      <c r="Z22" s="58">
        <f t="shared" si="11"/>
        <v>0</v>
      </c>
      <c r="AA22" s="5"/>
      <c r="AB22" s="58">
        <f t="shared" si="12"/>
        <v>0</v>
      </c>
      <c r="AC22" s="5"/>
      <c r="AD22" s="58">
        <f t="shared" si="13"/>
        <v>0</v>
      </c>
      <c r="AE22" s="5"/>
      <c r="AF22" s="58">
        <f t="shared" si="14"/>
        <v>0</v>
      </c>
      <c r="AG22" s="5"/>
      <c r="AH22" s="58">
        <f t="shared" si="15"/>
        <v>0</v>
      </c>
      <c r="AI22" s="5"/>
      <c r="AJ22" s="58">
        <f t="shared" si="16"/>
        <v>0</v>
      </c>
      <c r="AK22" s="5"/>
      <c r="AL22" s="58">
        <f t="shared" si="17"/>
        <v>0</v>
      </c>
      <c r="AM22" s="5"/>
      <c r="AN22" s="58">
        <f t="shared" si="18"/>
        <v>0</v>
      </c>
      <c r="AO22" s="5"/>
      <c r="AP22" s="58">
        <f t="shared" si="19"/>
        <v>0</v>
      </c>
      <c r="AQ22" s="5"/>
      <c r="AR22" s="58">
        <f t="shared" si="20"/>
        <v>0</v>
      </c>
      <c r="AS22" s="5"/>
      <c r="AT22" s="58">
        <f t="shared" si="21"/>
        <v>0</v>
      </c>
      <c r="AU22" s="5"/>
      <c r="AV22" s="58">
        <f t="shared" si="22"/>
        <v>0</v>
      </c>
      <c r="AW22" s="5"/>
      <c r="AX22" s="58">
        <f t="shared" si="23"/>
        <v>0</v>
      </c>
      <c r="AY22" s="5"/>
      <c r="AZ22" s="58">
        <f t="shared" si="24"/>
        <v>0</v>
      </c>
      <c r="BA22" s="5"/>
      <c r="BB22" s="50">
        <f t="shared" si="25"/>
        <v>0</v>
      </c>
      <c r="BC22" s="50"/>
    </row>
    <row r="23" spans="1:55" ht="27.75" customHeight="1" x14ac:dyDescent="0.3">
      <c r="A23" s="77" t="s">
        <v>120</v>
      </c>
      <c r="B23" s="113" t="s">
        <v>134</v>
      </c>
      <c r="C23" s="57">
        <v>24</v>
      </c>
      <c r="D23" s="58">
        <f t="shared" si="0"/>
        <v>0</v>
      </c>
      <c r="E23" s="5"/>
      <c r="F23" s="58">
        <f t="shared" si="1"/>
        <v>13.118</v>
      </c>
      <c r="G23" s="5">
        <v>93.7</v>
      </c>
      <c r="H23" s="58">
        <f t="shared" si="2"/>
        <v>0.17874999999999999</v>
      </c>
      <c r="I23" s="5">
        <v>6.5</v>
      </c>
      <c r="J23" s="58">
        <f t="shared" si="3"/>
        <v>0</v>
      </c>
      <c r="K23" s="5"/>
      <c r="L23" s="58">
        <f t="shared" si="4"/>
        <v>0.39200000000000002</v>
      </c>
      <c r="M23" s="5">
        <v>3.5</v>
      </c>
      <c r="N23" s="58">
        <f t="shared" si="5"/>
        <v>1.333E-2</v>
      </c>
      <c r="O23" s="5">
        <v>0.01</v>
      </c>
      <c r="P23" s="58">
        <f t="shared" si="6"/>
        <v>1.33</v>
      </c>
      <c r="Q23" s="5">
        <v>3.5</v>
      </c>
      <c r="R23" s="58">
        <f t="shared" si="7"/>
        <v>0</v>
      </c>
      <c r="S23" s="5"/>
      <c r="T23" s="58">
        <f t="shared" si="8"/>
        <v>0</v>
      </c>
      <c r="U23" s="5"/>
      <c r="V23" s="58">
        <f t="shared" si="9"/>
        <v>0</v>
      </c>
      <c r="W23" s="5"/>
      <c r="X23" s="58">
        <f t="shared" si="10"/>
        <v>0</v>
      </c>
      <c r="Y23" s="5"/>
      <c r="Z23" s="58">
        <f t="shared" si="11"/>
        <v>0.17224999999999999</v>
      </c>
      <c r="AA23" s="5">
        <v>6.5</v>
      </c>
      <c r="AB23" s="58">
        <f t="shared" si="12"/>
        <v>0</v>
      </c>
      <c r="AC23" s="5"/>
      <c r="AD23" s="58">
        <f t="shared" si="13"/>
        <v>0</v>
      </c>
      <c r="AE23" s="5"/>
      <c r="AF23" s="58">
        <f t="shared" si="14"/>
        <v>0</v>
      </c>
      <c r="AG23" s="5"/>
      <c r="AH23" s="58">
        <f t="shared" si="15"/>
        <v>0</v>
      </c>
      <c r="AI23" s="5"/>
      <c r="AJ23" s="58">
        <f t="shared" si="16"/>
        <v>0</v>
      </c>
      <c r="AK23" s="5"/>
      <c r="AL23" s="58">
        <f t="shared" si="17"/>
        <v>0</v>
      </c>
      <c r="AM23" s="5"/>
      <c r="AN23" s="58">
        <f t="shared" si="18"/>
        <v>0</v>
      </c>
      <c r="AO23" s="5"/>
      <c r="AP23" s="58">
        <f t="shared" si="19"/>
        <v>0</v>
      </c>
      <c r="AQ23" s="5"/>
      <c r="AR23" s="58">
        <f t="shared" si="20"/>
        <v>4.0259999999999998</v>
      </c>
      <c r="AS23" s="5">
        <v>30</v>
      </c>
      <c r="AT23" s="58">
        <f t="shared" si="21"/>
        <v>0.315</v>
      </c>
      <c r="AU23" s="5">
        <v>3.5</v>
      </c>
      <c r="AV23" s="58">
        <f t="shared" si="22"/>
        <v>0.36</v>
      </c>
      <c r="AW23" s="5">
        <v>3</v>
      </c>
      <c r="AX23" s="58">
        <f t="shared" si="23"/>
        <v>0</v>
      </c>
      <c r="AY23" s="5"/>
      <c r="AZ23" s="58">
        <f t="shared" si="24"/>
        <v>0</v>
      </c>
      <c r="BA23" s="5"/>
      <c r="BB23" s="50">
        <f t="shared" si="25"/>
        <v>19.905330000000003</v>
      </c>
      <c r="BC23" s="50"/>
    </row>
    <row r="24" spans="1:55" ht="15.75" customHeight="1" x14ac:dyDescent="0.3">
      <c r="A24" s="109" t="s">
        <v>115</v>
      </c>
      <c r="B24" s="118">
        <v>210</v>
      </c>
      <c r="C24" s="101">
        <v>191</v>
      </c>
      <c r="D24" s="58">
        <f t="shared" si="0"/>
        <v>0</v>
      </c>
      <c r="E24" s="19"/>
      <c r="F24" s="58">
        <f t="shared" si="1"/>
        <v>0</v>
      </c>
      <c r="G24" s="19"/>
      <c r="H24" s="58">
        <f t="shared" si="2"/>
        <v>0</v>
      </c>
      <c r="I24" s="19"/>
      <c r="J24" s="58">
        <f t="shared" si="3"/>
        <v>0</v>
      </c>
      <c r="K24" s="19"/>
      <c r="L24" s="58">
        <f t="shared" si="4"/>
        <v>0</v>
      </c>
      <c r="M24" s="19"/>
      <c r="N24" s="58">
        <f t="shared" si="5"/>
        <v>0</v>
      </c>
      <c r="O24" s="119"/>
      <c r="P24" s="58">
        <f t="shared" si="6"/>
        <v>0</v>
      </c>
      <c r="Q24" s="19"/>
      <c r="R24" s="58">
        <f t="shared" si="7"/>
        <v>0</v>
      </c>
      <c r="S24" s="19"/>
      <c r="T24" s="58">
        <f t="shared" si="8"/>
        <v>0</v>
      </c>
      <c r="U24" s="19"/>
      <c r="V24" s="58">
        <f t="shared" si="9"/>
        <v>0.182</v>
      </c>
      <c r="W24" s="19">
        <v>0.7</v>
      </c>
      <c r="X24" s="58">
        <f t="shared" si="10"/>
        <v>0</v>
      </c>
      <c r="Y24" s="19"/>
      <c r="Z24" s="58">
        <f t="shared" si="11"/>
        <v>0.34449999999999997</v>
      </c>
      <c r="AA24" s="19">
        <v>13</v>
      </c>
      <c r="AB24" s="58">
        <f t="shared" si="12"/>
        <v>0</v>
      </c>
      <c r="AC24" s="19"/>
      <c r="AD24" s="58">
        <f t="shared" si="13"/>
        <v>0</v>
      </c>
      <c r="AE24" s="19"/>
      <c r="AF24" s="58">
        <f t="shared" si="14"/>
        <v>0</v>
      </c>
      <c r="AG24" s="19"/>
      <c r="AH24" s="58">
        <f t="shared" si="15"/>
        <v>0</v>
      </c>
      <c r="AI24" s="19"/>
      <c r="AJ24" s="58">
        <f t="shared" si="16"/>
        <v>0</v>
      </c>
      <c r="AK24" s="19"/>
      <c r="AL24" s="58">
        <f t="shared" si="17"/>
        <v>0</v>
      </c>
      <c r="AM24" s="19"/>
      <c r="AN24" s="58">
        <f t="shared" si="18"/>
        <v>0</v>
      </c>
      <c r="AO24" s="19"/>
      <c r="AP24" s="58">
        <f t="shared" si="19"/>
        <v>0</v>
      </c>
      <c r="AQ24" s="19"/>
      <c r="AR24" s="58">
        <f t="shared" si="20"/>
        <v>0</v>
      </c>
      <c r="AS24" s="19"/>
      <c r="AT24" s="58">
        <f t="shared" si="21"/>
        <v>0</v>
      </c>
      <c r="AU24" s="19"/>
      <c r="AV24" s="58">
        <f t="shared" si="22"/>
        <v>0</v>
      </c>
      <c r="AW24" s="19"/>
      <c r="AX24" s="58">
        <f t="shared" si="23"/>
        <v>0</v>
      </c>
      <c r="AY24" s="19"/>
      <c r="AZ24" s="58">
        <f t="shared" si="24"/>
        <v>0</v>
      </c>
      <c r="BA24" s="19"/>
      <c r="BB24" s="50">
        <f t="shared" si="25"/>
        <v>0.52649999999999997</v>
      </c>
      <c r="BC24" s="50"/>
    </row>
    <row r="25" spans="1:55" ht="15.75" customHeight="1" x14ac:dyDescent="0.3">
      <c r="A25" s="109" t="s">
        <v>0</v>
      </c>
      <c r="B25" s="118">
        <v>60</v>
      </c>
      <c r="C25" s="101"/>
      <c r="D25" s="58">
        <f t="shared" si="0"/>
        <v>1.5</v>
      </c>
      <c r="E25" s="19">
        <v>60</v>
      </c>
      <c r="F25" s="58">
        <f t="shared" si="1"/>
        <v>0</v>
      </c>
      <c r="G25" s="19"/>
      <c r="H25" s="58">
        <f t="shared" si="2"/>
        <v>0</v>
      </c>
      <c r="I25" s="19"/>
      <c r="J25" s="58">
        <f t="shared" si="3"/>
        <v>0</v>
      </c>
      <c r="K25" s="19"/>
      <c r="L25" s="58">
        <f t="shared" si="4"/>
        <v>0</v>
      </c>
      <c r="M25" s="19"/>
      <c r="N25" s="58">
        <f t="shared" si="5"/>
        <v>0</v>
      </c>
      <c r="O25" s="119"/>
      <c r="P25" s="58">
        <f t="shared" si="6"/>
        <v>0</v>
      </c>
      <c r="Q25" s="19"/>
      <c r="R25" s="58">
        <f t="shared" si="7"/>
        <v>0</v>
      </c>
      <c r="S25" s="19"/>
      <c r="T25" s="58">
        <f t="shared" si="8"/>
        <v>0</v>
      </c>
      <c r="U25" s="19"/>
      <c r="V25" s="58">
        <f t="shared" si="9"/>
        <v>0</v>
      </c>
      <c r="W25" s="19"/>
      <c r="X25" s="58">
        <f t="shared" si="10"/>
        <v>0</v>
      </c>
      <c r="Y25" s="19"/>
      <c r="Z25" s="58">
        <f t="shared" si="11"/>
        <v>0</v>
      </c>
      <c r="AA25" s="19"/>
      <c r="AB25" s="58">
        <f t="shared" si="12"/>
        <v>0</v>
      </c>
      <c r="AC25" s="19"/>
      <c r="AD25" s="58">
        <f t="shared" si="13"/>
        <v>0</v>
      </c>
      <c r="AE25" s="19"/>
      <c r="AF25" s="58">
        <f t="shared" si="14"/>
        <v>0</v>
      </c>
      <c r="AG25" s="19"/>
      <c r="AH25" s="58">
        <f t="shared" si="15"/>
        <v>0</v>
      </c>
      <c r="AI25" s="19"/>
      <c r="AJ25" s="58">
        <f t="shared" si="16"/>
        <v>0</v>
      </c>
      <c r="AK25" s="19"/>
      <c r="AL25" s="58">
        <f t="shared" si="17"/>
        <v>0</v>
      </c>
      <c r="AM25" s="19"/>
      <c r="AN25" s="58">
        <f t="shared" si="18"/>
        <v>0</v>
      </c>
      <c r="AO25" s="19"/>
      <c r="AP25" s="58">
        <f t="shared" si="19"/>
        <v>0</v>
      </c>
      <c r="AQ25" s="19"/>
      <c r="AR25" s="58">
        <f t="shared" si="20"/>
        <v>0</v>
      </c>
      <c r="AS25" s="19"/>
      <c r="AT25" s="58">
        <f t="shared" si="21"/>
        <v>0</v>
      </c>
      <c r="AU25" s="19"/>
      <c r="AV25" s="58">
        <f t="shared" si="22"/>
        <v>0</v>
      </c>
      <c r="AW25" s="19"/>
      <c r="AX25" s="58">
        <f t="shared" si="23"/>
        <v>0</v>
      </c>
      <c r="AY25" s="19"/>
      <c r="AZ25" s="58">
        <f t="shared" si="24"/>
        <v>0</v>
      </c>
      <c r="BA25" s="19"/>
      <c r="BB25" s="50">
        <f t="shared" si="25"/>
        <v>1.5</v>
      </c>
      <c r="BC25" s="50"/>
    </row>
    <row r="26" spans="1:55" ht="15.75" customHeight="1" x14ac:dyDescent="0.3">
      <c r="A26" s="121" t="s">
        <v>75</v>
      </c>
      <c r="B26" s="5">
        <v>400</v>
      </c>
      <c r="C26" s="33"/>
      <c r="D26" s="58">
        <f t="shared" si="0"/>
        <v>0</v>
      </c>
      <c r="E26" s="5"/>
      <c r="F26" s="58">
        <f t="shared" si="1"/>
        <v>0</v>
      </c>
      <c r="G26" s="5"/>
      <c r="H26" s="58">
        <f t="shared" si="2"/>
        <v>0</v>
      </c>
      <c r="I26" s="5"/>
      <c r="J26" s="58">
        <f t="shared" si="3"/>
        <v>0</v>
      </c>
      <c r="K26" s="5"/>
      <c r="L26" s="58">
        <f t="shared" si="4"/>
        <v>0</v>
      </c>
      <c r="M26" s="5"/>
      <c r="N26" s="58">
        <f t="shared" si="5"/>
        <v>0</v>
      </c>
      <c r="O26" s="120"/>
      <c r="P26" s="58">
        <f t="shared" si="6"/>
        <v>0</v>
      </c>
      <c r="Q26" s="5"/>
      <c r="R26" s="58">
        <f t="shared" si="7"/>
        <v>0</v>
      </c>
      <c r="S26" s="5"/>
      <c r="T26" s="58">
        <f t="shared" si="8"/>
        <v>0</v>
      </c>
      <c r="U26" s="5"/>
      <c r="V26" s="58">
        <f t="shared" si="9"/>
        <v>0</v>
      </c>
      <c r="W26" s="5"/>
      <c r="X26" s="58">
        <f t="shared" si="10"/>
        <v>0</v>
      </c>
      <c r="Y26" s="5"/>
      <c r="Z26" s="58">
        <f t="shared" si="11"/>
        <v>0</v>
      </c>
      <c r="AA26" s="5"/>
      <c r="AB26" s="58">
        <f t="shared" si="12"/>
        <v>0</v>
      </c>
      <c r="AC26" s="5"/>
      <c r="AD26" s="58">
        <f t="shared" si="13"/>
        <v>0</v>
      </c>
      <c r="AE26" s="5"/>
      <c r="AF26" s="58">
        <f t="shared" si="14"/>
        <v>0</v>
      </c>
      <c r="AG26" s="5"/>
      <c r="AH26" s="58">
        <f t="shared" si="15"/>
        <v>0</v>
      </c>
      <c r="AI26" s="5"/>
      <c r="AJ26" s="58">
        <f t="shared" si="16"/>
        <v>0</v>
      </c>
      <c r="AK26" s="5"/>
      <c r="AL26" s="58">
        <f t="shared" si="17"/>
        <v>0</v>
      </c>
      <c r="AM26" s="5"/>
      <c r="AN26" s="58">
        <f t="shared" si="18"/>
        <v>0</v>
      </c>
      <c r="AO26" s="5"/>
      <c r="AP26" s="58">
        <f t="shared" si="19"/>
        <v>0</v>
      </c>
      <c r="AQ26" s="5"/>
      <c r="AR26" s="58">
        <f t="shared" si="20"/>
        <v>0</v>
      </c>
      <c r="AS26" s="5"/>
      <c r="AT26" s="58">
        <f t="shared" si="21"/>
        <v>0</v>
      </c>
      <c r="AU26" s="5"/>
      <c r="AV26" s="58">
        <f t="shared" si="22"/>
        <v>0</v>
      </c>
      <c r="AW26" s="5"/>
      <c r="AX26" s="58">
        <f t="shared" si="23"/>
        <v>0</v>
      </c>
      <c r="AY26" s="5"/>
      <c r="AZ26" s="58">
        <f t="shared" si="24"/>
        <v>0</v>
      </c>
      <c r="BA26" s="5"/>
      <c r="BB26" s="50">
        <f t="shared" si="25"/>
        <v>0</v>
      </c>
      <c r="BC26" s="50"/>
    </row>
    <row r="27" spans="1:55" ht="15.75" customHeight="1" thickBot="1" x14ac:dyDescent="0.35">
      <c r="A27" s="126" t="s">
        <v>121</v>
      </c>
      <c r="B27" s="49">
        <v>400</v>
      </c>
      <c r="C27" s="127"/>
      <c r="D27" s="58">
        <f t="shared" si="0"/>
        <v>0</v>
      </c>
      <c r="E27" s="49"/>
      <c r="F27" s="58">
        <f t="shared" si="1"/>
        <v>0</v>
      </c>
      <c r="G27" s="49"/>
      <c r="H27" s="58">
        <f t="shared" si="2"/>
        <v>0</v>
      </c>
      <c r="I27" s="49"/>
      <c r="J27" s="58">
        <f t="shared" si="3"/>
        <v>0</v>
      </c>
      <c r="K27" s="49"/>
      <c r="L27" s="58">
        <f t="shared" si="4"/>
        <v>0</v>
      </c>
      <c r="M27" s="49"/>
      <c r="N27" s="58">
        <f t="shared" si="5"/>
        <v>0</v>
      </c>
      <c r="O27" s="132"/>
      <c r="P27" s="58">
        <f t="shared" si="6"/>
        <v>0</v>
      </c>
      <c r="Q27" s="49"/>
      <c r="R27" s="58">
        <f t="shared" si="7"/>
        <v>0</v>
      </c>
      <c r="S27" s="49"/>
      <c r="T27" s="58">
        <f t="shared" si="8"/>
        <v>0</v>
      </c>
      <c r="U27" s="49"/>
      <c r="V27" s="58">
        <f t="shared" si="9"/>
        <v>0</v>
      </c>
      <c r="W27" s="49"/>
      <c r="X27" s="58">
        <f t="shared" si="10"/>
        <v>0</v>
      </c>
      <c r="Y27" s="49"/>
      <c r="Z27" s="58">
        <f t="shared" si="11"/>
        <v>0</v>
      </c>
      <c r="AA27" s="49"/>
      <c r="AB27" s="58">
        <f t="shared" si="12"/>
        <v>0</v>
      </c>
      <c r="AC27" s="49"/>
      <c r="AD27" s="58">
        <f t="shared" si="13"/>
        <v>0</v>
      </c>
      <c r="AE27" s="49"/>
      <c r="AF27" s="58">
        <f t="shared" si="14"/>
        <v>0</v>
      </c>
      <c r="AG27" s="49"/>
      <c r="AH27" s="58">
        <f t="shared" si="15"/>
        <v>0</v>
      </c>
      <c r="AI27" s="49"/>
      <c r="AJ27" s="58">
        <f t="shared" si="16"/>
        <v>0</v>
      </c>
      <c r="AK27" s="49"/>
      <c r="AL27" s="58">
        <f t="shared" si="17"/>
        <v>0</v>
      </c>
      <c r="AM27" s="49"/>
      <c r="AN27" s="58">
        <f t="shared" si="18"/>
        <v>0</v>
      </c>
      <c r="AO27" s="49"/>
      <c r="AP27" s="58">
        <f t="shared" si="19"/>
        <v>0</v>
      </c>
      <c r="AQ27" s="49"/>
      <c r="AR27" s="58">
        <f t="shared" si="20"/>
        <v>0</v>
      </c>
      <c r="AS27" s="49"/>
      <c r="AT27" s="58">
        <f t="shared" si="21"/>
        <v>0</v>
      </c>
      <c r="AU27" s="49"/>
      <c r="AV27" s="58">
        <f t="shared" si="22"/>
        <v>0</v>
      </c>
      <c r="AW27" s="49"/>
      <c r="AX27" s="58">
        <f t="shared" si="23"/>
        <v>0</v>
      </c>
      <c r="AY27" s="49"/>
      <c r="AZ27" s="58">
        <f t="shared" si="24"/>
        <v>0</v>
      </c>
      <c r="BA27" s="49"/>
      <c r="BB27" s="50">
        <f t="shared" si="25"/>
        <v>0</v>
      </c>
      <c r="BC27" s="50"/>
    </row>
    <row r="28" spans="1:55" ht="14.1" customHeight="1" thickTop="1" thickBot="1" x14ac:dyDescent="0.35">
      <c r="A28" s="55"/>
      <c r="B28" s="129">
        <f>BB30</f>
        <v>69.133999999999986</v>
      </c>
      <c r="C28" s="89">
        <f t="shared" ref="C28:AD28" si="26">SUM(C6:C27)</f>
        <v>583</v>
      </c>
      <c r="D28" s="133">
        <f t="shared" si="26"/>
        <v>2.7374999999999998</v>
      </c>
      <c r="E28" s="89">
        <f t="shared" si="26"/>
        <v>109.5</v>
      </c>
      <c r="F28" s="89">
        <f t="shared" si="26"/>
        <v>13.118</v>
      </c>
      <c r="G28" s="89">
        <f t="shared" si="26"/>
        <v>93.7</v>
      </c>
      <c r="H28" s="89">
        <f t="shared" si="26"/>
        <v>0.17874999999999999</v>
      </c>
      <c r="I28" s="89">
        <f t="shared" si="26"/>
        <v>6.5</v>
      </c>
      <c r="J28" s="89">
        <f t="shared" si="26"/>
        <v>6.0604999999999993</v>
      </c>
      <c r="K28" s="89">
        <f t="shared" si="26"/>
        <v>195.5</v>
      </c>
      <c r="L28" s="89">
        <f t="shared" si="26"/>
        <v>1.0640000000000001</v>
      </c>
      <c r="M28" s="89">
        <f t="shared" si="26"/>
        <v>9.5</v>
      </c>
      <c r="N28" s="89">
        <f t="shared" si="26"/>
        <v>1.333E-2</v>
      </c>
      <c r="O28" s="89">
        <f t="shared" si="26"/>
        <v>0.01</v>
      </c>
      <c r="P28" s="89">
        <f t="shared" si="26"/>
        <v>5.9279999999999999</v>
      </c>
      <c r="Q28" s="89">
        <f t="shared" si="26"/>
        <v>15.6</v>
      </c>
      <c r="R28" s="89">
        <f t="shared" si="26"/>
        <v>0.52800000000000002</v>
      </c>
      <c r="S28" s="89">
        <f t="shared" si="26"/>
        <v>8</v>
      </c>
      <c r="T28" s="89">
        <f t="shared" si="26"/>
        <v>17</v>
      </c>
      <c r="U28" s="89">
        <f t="shared" si="26"/>
        <v>200</v>
      </c>
      <c r="V28" s="89">
        <f t="shared" si="26"/>
        <v>0.182</v>
      </c>
      <c r="W28" s="89">
        <f t="shared" si="26"/>
        <v>0.7</v>
      </c>
      <c r="X28" s="89">
        <f t="shared" si="26"/>
        <v>0.72</v>
      </c>
      <c r="Y28" s="89">
        <f t="shared" si="26"/>
        <v>1.8</v>
      </c>
      <c r="Z28" s="89">
        <f t="shared" si="26"/>
        <v>1.0547</v>
      </c>
      <c r="AA28" s="89">
        <f t="shared" si="26"/>
        <v>39.799999999999997</v>
      </c>
      <c r="AB28" s="89">
        <f t="shared" si="26"/>
        <v>8.8439999999999994</v>
      </c>
      <c r="AC28" s="89">
        <f t="shared" si="26"/>
        <v>66</v>
      </c>
      <c r="AD28" s="89">
        <f t="shared" si="26"/>
        <v>1.5</v>
      </c>
      <c r="AE28" s="89">
        <f t="shared" ref="AE28:AY28" si="27">SUM(AE6:AE27)</f>
        <v>12</v>
      </c>
      <c r="AF28" s="89">
        <f t="shared" si="27"/>
        <v>1.5569999999999999</v>
      </c>
      <c r="AG28" s="89">
        <f t="shared" si="27"/>
        <v>173</v>
      </c>
      <c r="AH28" s="89">
        <f t="shared" si="27"/>
        <v>0.72899999999999998</v>
      </c>
      <c r="AI28" s="89">
        <f t="shared" si="27"/>
        <v>40.5</v>
      </c>
      <c r="AJ28" s="89">
        <f t="shared" si="27"/>
        <v>5.3999999999999999E-2</v>
      </c>
      <c r="AK28" s="89">
        <f t="shared" si="27"/>
        <v>3.6</v>
      </c>
      <c r="AL28" s="89">
        <f t="shared" si="27"/>
        <v>6.4199999999999993E-2</v>
      </c>
      <c r="AM28" s="89">
        <f t="shared" si="27"/>
        <v>3</v>
      </c>
      <c r="AN28" s="89">
        <f t="shared" si="27"/>
        <v>1.05</v>
      </c>
      <c r="AO28" s="89">
        <f t="shared" si="27"/>
        <v>10</v>
      </c>
      <c r="AP28" s="89">
        <f t="shared" si="27"/>
        <v>0.71261999999999992</v>
      </c>
      <c r="AQ28" s="89">
        <f t="shared" si="27"/>
        <v>33.299999999999997</v>
      </c>
      <c r="AR28" s="89">
        <f t="shared" si="27"/>
        <v>4.0259999999999998</v>
      </c>
      <c r="AS28" s="89">
        <f t="shared" si="27"/>
        <v>30</v>
      </c>
      <c r="AT28" s="89">
        <f t="shared" si="27"/>
        <v>0.315</v>
      </c>
      <c r="AU28" s="89">
        <f t="shared" si="27"/>
        <v>3.5</v>
      </c>
      <c r="AV28" s="89">
        <f t="shared" si="27"/>
        <v>0.72</v>
      </c>
      <c r="AW28" s="89">
        <f t="shared" si="27"/>
        <v>6</v>
      </c>
      <c r="AX28" s="89">
        <f t="shared" si="27"/>
        <v>0.94499999999999995</v>
      </c>
      <c r="AY28" s="89">
        <f t="shared" si="27"/>
        <v>12.6</v>
      </c>
      <c r="AZ28" s="92"/>
      <c r="BA28" s="93">
        <v>2.4</v>
      </c>
      <c r="BB28" s="50"/>
      <c r="BC28" s="50"/>
    </row>
    <row r="29" spans="1:55" ht="15" customHeight="1" thickBot="1" x14ac:dyDescent="0.35">
      <c r="A29" s="78" t="s">
        <v>25</v>
      </c>
      <c r="B29" s="114"/>
      <c r="C29" s="70"/>
      <c r="D29" s="70"/>
      <c r="E29" s="70">
        <v>25</v>
      </c>
      <c r="F29" s="70"/>
      <c r="G29" s="70">
        <v>140</v>
      </c>
      <c r="H29" s="70"/>
      <c r="I29" s="70">
        <v>27.5</v>
      </c>
      <c r="J29" s="70"/>
      <c r="K29" s="70">
        <v>31</v>
      </c>
      <c r="L29" s="70"/>
      <c r="M29" s="70">
        <v>112</v>
      </c>
      <c r="N29" s="70"/>
      <c r="O29" s="90">
        <v>1333</v>
      </c>
      <c r="P29" s="70"/>
      <c r="Q29" s="70">
        <v>380</v>
      </c>
      <c r="R29" s="70"/>
      <c r="S29" s="70">
        <v>66</v>
      </c>
      <c r="T29" s="70"/>
      <c r="U29" s="70">
        <v>85</v>
      </c>
      <c r="V29" s="70"/>
      <c r="W29" s="70">
        <v>260</v>
      </c>
      <c r="X29" s="70"/>
      <c r="Y29" s="70">
        <v>400</v>
      </c>
      <c r="Z29" s="70"/>
      <c r="AA29" s="70">
        <v>26.5</v>
      </c>
      <c r="AB29" s="70"/>
      <c r="AC29" s="70">
        <v>134</v>
      </c>
      <c r="AD29" s="70"/>
      <c r="AE29" s="70">
        <v>125</v>
      </c>
      <c r="AF29" s="70"/>
      <c r="AG29" s="70">
        <v>9</v>
      </c>
      <c r="AH29" s="70"/>
      <c r="AI29" s="70">
        <v>18</v>
      </c>
      <c r="AJ29" s="70"/>
      <c r="AK29" s="70">
        <v>15</v>
      </c>
      <c r="AL29" s="70"/>
      <c r="AM29" s="70">
        <v>21.4</v>
      </c>
      <c r="AN29" s="70"/>
      <c r="AO29" s="70">
        <v>105</v>
      </c>
      <c r="AP29" s="70"/>
      <c r="AQ29" s="70">
        <v>21.4</v>
      </c>
      <c r="AR29" s="70"/>
      <c r="AS29" s="70">
        <v>134.19999999999999</v>
      </c>
      <c r="AT29" s="70"/>
      <c r="AU29" s="70">
        <v>90</v>
      </c>
      <c r="AV29" s="70"/>
      <c r="AW29" s="70">
        <v>120</v>
      </c>
      <c r="AX29" s="70"/>
      <c r="AY29" s="70">
        <v>75</v>
      </c>
      <c r="AZ29" s="91"/>
      <c r="BA29" s="70">
        <v>13.5</v>
      </c>
      <c r="BB29" s="50"/>
      <c r="BC29" s="50"/>
    </row>
    <row r="30" spans="1:55" ht="32.25" customHeight="1" x14ac:dyDescent="0.3">
      <c r="A30" s="61"/>
      <c r="B30" s="117"/>
      <c r="C30" s="62"/>
      <c r="D30" s="62"/>
      <c r="E30" s="60">
        <f>E28*E29/1000</f>
        <v>2.7374999999999998</v>
      </c>
      <c r="F30" s="60">
        <f t="shared" ref="F30:AY30" si="28">F28*F29/1000</f>
        <v>0</v>
      </c>
      <c r="G30" s="60">
        <f t="shared" si="28"/>
        <v>13.118</v>
      </c>
      <c r="H30" s="60">
        <f t="shared" si="28"/>
        <v>0</v>
      </c>
      <c r="I30" s="60">
        <f t="shared" si="28"/>
        <v>0.17874999999999999</v>
      </c>
      <c r="J30" s="60">
        <f t="shared" si="28"/>
        <v>0</v>
      </c>
      <c r="K30" s="60">
        <f t="shared" si="28"/>
        <v>6.0605000000000002</v>
      </c>
      <c r="L30" s="60">
        <f t="shared" si="28"/>
        <v>0</v>
      </c>
      <c r="M30" s="60">
        <f t="shared" si="28"/>
        <v>1.0640000000000001</v>
      </c>
      <c r="N30" s="60">
        <f t="shared" si="28"/>
        <v>0</v>
      </c>
      <c r="O30" s="60">
        <f t="shared" si="28"/>
        <v>1.333E-2</v>
      </c>
      <c r="P30" s="60">
        <f t="shared" si="28"/>
        <v>0</v>
      </c>
      <c r="Q30" s="60">
        <f t="shared" si="28"/>
        <v>5.9279999999999999</v>
      </c>
      <c r="R30" s="60">
        <f t="shared" si="28"/>
        <v>0</v>
      </c>
      <c r="S30" s="60">
        <f t="shared" si="28"/>
        <v>0.52800000000000002</v>
      </c>
      <c r="T30" s="60">
        <f t="shared" si="28"/>
        <v>0</v>
      </c>
      <c r="U30" s="60">
        <f t="shared" si="28"/>
        <v>17</v>
      </c>
      <c r="V30" s="60">
        <f t="shared" si="28"/>
        <v>0</v>
      </c>
      <c r="W30" s="60">
        <f t="shared" si="28"/>
        <v>0.182</v>
      </c>
      <c r="X30" s="60">
        <f t="shared" si="28"/>
        <v>0</v>
      </c>
      <c r="Y30" s="60">
        <f t="shared" si="28"/>
        <v>0.72</v>
      </c>
      <c r="Z30" s="60">
        <f t="shared" si="28"/>
        <v>0</v>
      </c>
      <c r="AA30" s="60">
        <f t="shared" si="28"/>
        <v>1.0546999999999997</v>
      </c>
      <c r="AB30" s="60">
        <f t="shared" si="28"/>
        <v>0</v>
      </c>
      <c r="AC30" s="60">
        <f t="shared" si="28"/>
        <v>8.8439999999999994</v>
      </c>
      <c r="AD30" s="60">
        <f t="shared" si="28"/>
        <v>0</v>
      </c>
      <c r="AE30" s="60">
        <f t="shared" si="28"/>
        <v>1.5</v>
      </c>
      <c r="AF30" s="60">
        <f t="shared" si="28"/>
        <v>0</v>
      </c>
      <c r="AG30" s="60">
        <f t="shared" si="28"/>
        <v>1.5569999999999999</v>
      </c>
      <c r="AH30" s="60">
        <f t="shared" si="28"/>
        <v>0</v>
      </c>
      <c r="AI30" s="60">
        <f t="shared" si="28"/>
        <v>0.72899999999999998</v>
      </c>
      <c r="AJ30" s="60">
        <f t="shared" si="28"/>
        <v>0</v>
      </c>
      <c r="AK30" s="60">
        <f t="shared" si="28"/>
        <v>5.3999999999999999E-2</v>
      </c>
      <c r="AL30" s="60">
        <f t="shared" si="28"/>
        <v>0</v>
      </c>
      <c r="AM30" s="60">
        <f t="shared" si="28"/>
        <v>6.4199999999999993E-2</v>
      </c>
      <c r="AN30" s="60">
        <f t="shared" si="28"/>
        <v>0</v>
      </c>
      <c r="AO30" s="60">
        <f t="shared" si="28"/>
        <v>1.05</v>
      </c>
      <c r="AP30" s="60">
        <f t="shared" si="28"/>
        <v>0</v>
      </c>
      <c r="AQ30" s="60">
        <f t="shared" si="28"/>
        <v>0.71261999999999992</v>
      </c>
      <c r="AR30" s="60">
        <f t="shared" si="28"/>
        <v>0</v>
      </c>
      <c r="AS30" s="60">
        <f t="shared" si="28"/>
        <v>4.0259999999999998</v>
      </c>
      <c r="AT30" s="60">
        <f t="shared" si="28"/>
        <v>0</v>
      </c>
      <c r="AU30" s="60">
        <f t="shared" si="28"/>
        <v>0.315</v>
      </c>
      <c r="AV30" s="60">
        <f t="shared" si="28"/>
        <v>0</v>
      </c>
      <c r="AW30" s="60">
        <f t="shared" si="28"/>
        <v>0.72</v>
      </c>
      <c r="AX30" s="60">
        <f t="shared" si="28"/>
        <v>0</v>
      </c>
      <c r="AY30" s="60">
        <f t="shared" si="28"/>
        <v>0.94499999999999995</v>
      </c>
      <c r="AZ30" s="60">
        <f t="shared" ref="AZ30:BA30" si="29">AZ28*AZ29/1000</f>
        <v>0</v>
      </c>
      <c r="BA30" s="60">
        <f t="shared" si="29"/>
        <v>3.2399999999999998E-2</v>
      </c>
      <c r="BB30" s="50">
        <f>SUM(D30:BA30)</f>
        <v>69.133999999999986</v>
      </c>
      <c r="BC30" s="50">
        <f>SUM(BB5:BB27)+BA30</f>
        <v>69.133999999999986</v>
      </c>
    </row>
    <row r="33" spans="1:2" x14ac:dyDescent="0.3">
      <c r="A33" t="s">
        <v>135</v>
      </c>
      <c r="B33" s="134">
        <f>BB30+четверг!AT29+среда!AT30+вторник!AZ29+понедельник!AX30</f>
        <v>274.13256500000006</v>
      </c>
    </row>
    <row r="34" spans="1:2" x14ac:dyDescent="0.3">
      <c r="A34" s="50" t="s">
        <v>138</v>
      </c>
      <c r="B34" s="134">
        <f>B33/5</f>
        <v>54.826513000000013</v>
      </c>
    </row>
    <row r="35" spans="1:2" x14ac:dyDescent="0.3">
      <c r="A35" s="85" t="s">
        <v>137</v>
      </c>
      <c r="B35" s="134">
        <v>71.989999999999995</v>
      </c>
    </row>
    <row r="36" spans="1:2" x14ac:dyDescent="0.3">
      <c r="A36" t="s">
        <v>136</v>
      </c>
      <c r="B36" s="135">
        <f>(B35-B34)*100/B34/100</f>
        <v>0.31305085917099956</v>
      </c>
    </row>
  </sheetData>
  <mergeCells count="3">
    <mergeCell ref="A1:AG1"/>
    <mergeCell ref="B3:BA3"/>
    <mergeCell ref="B2:BA2"/>
  </mergeCells>
  <pageMargins left="0.19685039370078741" right="0" top="0.19685039370078741" bottom="0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понедельник</vt:lpstr>
      <vt:lpstr>вторник</vt:lpstr>
      <vt:lpstr>среда</vt:lpstr>
      <vt:lpstr>четверг</vt:lpstr>
      <vt:lpstr>пятница</vt:lpstr>
      <vt:lpstr>вторник!Область_печати</vt:lpstr>
      <vt:lpstr>понедельник!Область_печати</vt:lpstr>
      <vt:lpstr>пятница!Область_печати</vt:lpstr>
      <vt:lpstr>среда!Область_печати</vt:lpstr>
      <vt:lpstr>четверг!Область_печати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2023-09-12T10:54:52Z</dcterms:modified>
</cp:coreProperties>
</file>